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elected areas and No assesst" sheetId="1" r:id="rId1"/>
  </sheets>
  <definedNames>
    <definedName name="_xlnm.Print_Titles" localSheetId="0">'Selected areas and No assesst'!$5:$8</definedName>
  </definedNames>
  <calcPr calcId="125725"/>
</workbook>
</file>

<file path=xl/calcChain.xml><?xml version="1.0" encoding="utf-8"?>
<calcChain xmlns="http://schemas.openxmlformats.org/spreadsheetml/2006/main">
  <c r="T9" i="1"/>
  <c r="J9"/>
  <c r="L9"/>
  <c r="M9"/>
  <c r="U9"/>
  <c r="F10"/>
  <c r="F11" s="1"/>
  <c r="F12" s="1"/>
  <c r="F13" s="1"/>
  <c r="F14" s="1"/>
  <c r="F15" s="1"/>
  <c r="J10"/>
  <c r="L10"/>
  <c r="M10"/>
  <c r="T10"/>
  <c r="U10" s="1"/>
  <c r="A11"/>
  <c r="J11"/>
  <c r="T11" s="1"/>
  <c r="L11"/>
  <c r="M11"/>
  <c r="J12"/>
  <c r="T12" s="1"/>
  <c r="U12" s="1"/>
  <c r="L12"/>
  <c r="M12"/>
  <c r="J13"/>
  <c r="T13" s="1"/>
  <c r="U13" s="1"/>
  <c r="L13"/>
  <c r="M13"/>
  <c r="J14"/>
  <c r="T14" s="1"/>
  <c r="U14" s="1"/>
  <c r="L14"/>
  <c r="M14"/>
  <c r="J15"/>
  <c r="T15" s="1"/>
  <c r="U15" s="1"/>
  <c r="L15"/>
  <c r="M15"/>
  <c r="J16"/>
  <c r="T16" s="1"/>
  <c r="U16" s="1"/>
  <c r="L16"/>
  <c r="M16"/>
  <c r="J17"/>
  <c r="T17" s="1"/>
  <c r="U17" s="1"/>
  <c r="L17"/>
  <c r="M17"/>
  <c r="J18"/>
  <c r="T18" s="1"/>
  <c r="U18" s="1"/>
  <c r="L18"/>
  <c r="M18"/>
  <c r="J19"/>
  <c r="T19" s="1"/>
  <c r="U19" s="1"/>
  <c r="L19"/>
  <c r="M19"/>
  <c r="J20"/>
  <c r="T20" s="1"/>
  <c r="U20" s="1"/>
  <c r="L20"/>
  <c r="M20"/>
  <c r="J21"/>
  <c r="T21" s="1"/>
  <c r="U21" s="1"/>
  <c r="L21"/>
  <c r="M21"/>
  <c r="L22"/>
  <c r="M22"/>
  <c r="T22"/>
  <c r="U22" s="1"/>
  <c r="J23"/>
  <c r="L23"/>
  <c r="M23"/>
  <c r="T23"/>
  <c r="U23" s="1"/>
  <c r="T24"/>
  <c r="J25"/>
  <c r="L25"/>
  <c r="M25"/>
  <c r="T25"/>
  <c r="U25" s="1"/>
  <c r="J26"/>
  <c r="L26"/>
  <c r="M26"/>
  <c r="T26"/>
  <c r="U26" s="1"/>
  <c r="L27"/>
  <c r="M27"/>
  <c r="T27"/>
  <c r="U27"/>
  <c r="J28"/>
  <c r="T28" s="1"/>
  <c r="U28" s="1"/>
  <c r="L28"/>
  <c r="M28"/>
  <c r="J29"/>
  <c r="T29" s="1"/>
  <c r="U29" s="1"/>
  <c r="L29"/>
  <c r="M29"/>
  <c r="J30"/>
  <c r="T30" s="1"/>
  <c r="U30" s="1"/>
  <c r="L30"/>
  <c r="M30"/>
  <c r="T31"/>
  <c r="J32"/>
  <c r="T32" s="1"/>
  <c r="U32" s="1"/>
  <c r="L32"/>
  <c r="M32"/>
  <c r="J33"/>
  <c r="T33" s="1"/>
  <c r="U33" s="1"/>
  <c r="L33"/>
  <c r="M33"/>
  <c r="J34"/>
  <c r="T34" s="1"/>
  <c r="U34" s="1"/>
  <c r="L34"/>
  <c r="M34"/>
  <c r="J35"/>
  <c r="T35" s="1"/>
  <c r="U35" s="1"/>
  <c r="L35"/>
  <c r="M35"/>
  <c r="J36"/>
  <c r="T36" s="1"/>
  <c r="U36" s="1"/>
  <c r="L36"/>
  <c r="M36"/>
  <c r="J37"/>
  <c r="T37" s="1"/>
  <c r="U37" s="1"/>
  <c r="L37"/>
  <c r="M37"/>
  <c r="J38"/>
  <c r="T38" s="1"/>
  <c r="U38" s="1"/>
  <c r="L38"/>
  <c r="M38"/>
  <c r="J39"/>
  <c r="T39" s="1"/>
  <c r="U39" s="1"/>
  <c r="L39"/>
  <c r="M39"/>
  <c r="J40"/>
  <c r="T40" s="1"/>
  <c r="U40" s="1"/>
  <c r="L40"/>
  <c r="M40"/>
  <c r="J41"/>
  <c r="T41" s="1"/>
  <c r="U41" s="1"/>
  <c r="L41"/>
  <c r="M41"/>
  <c r="J42"/>
  <c r="T42" s="1"/>
  <c r="U42" s="1"/>
  <c r="L42"/>
  <c r="M42"/>
  <c r="J43"/>
  <c r="T43" s="1"/>
  <c r="U43" s="1"/>
  <c r="L43"/>
  <c r="M43"/>
  <c r="J44"/>
  <c r="T44" s="1"/>
  <c r="U44" s="1"/>
  <c r="L44"/>
  <c r="M44"/>
  <c r="J45"/>
  <c r="T45" s="1"/>
  <c r="U45" s="1"/>
  <c r="L45"/>
  <c r="M45"/>
  <c r="J46"/>
  <c r="T46" s="1"/>
  <c r="U46" s="1"/>
  <c r="L46"/>
  <c r="M46"/>
  <c r="J47"/>
  <c r="T47" s="1"/>
  <c r="U47" s="1"/>
  <c r="L47"/>
  <c r="M47"/>
  <c r="J48"/>
  <c r="T48" s="1"/>
  <c r="U48" s="1"/>
  <c r="L48"/>
  <c r="M48"/>
  <c r="J49"/>
  <c r="T49" s="1"/>
  <c r="U49" s="1"/>
  <c r="L49"/>
  <c r="M49"/>
  <c r="J50"/>
  <c r="T50" s="1"/>
  <c r="U50" s="1"/>
  <c r="L50"/>
  <c r="M50"/>
  <c r="J51"/>
  <c r="T51" s="1"/>
  <c r="U51" s="1"/>
  <c r="L51"/>
  <c r="M51"/>
  <c r="J52"/>
  <c r="T52" s="1"/>
  <c r="U52" s="1"/>
  <c r="L52"/>
  <c r="M52"/>
  <c r="L53"/>
  <c r="M53"/>
  <c r="T53"/>
  <c r="U53" s="1"/>
  <c r="J54"/>
  <c r="L54"/>
  <c r="M54"/>
  <c r="T54"/>
  <c r="U54" s="1"/>
  <c r="J55"/>
  <c r="L55"/>
  <c r="M55"/>
  <c r="T55"/>
  <c r="U55" s="1"/>
  <c r="J56"/>
  <c r="L56"/>
  <c r="M56"/>
  <c r="T56"/>
  <c r="U56" s="1"/>
  <c r="J57"/>
  <c r="T57" s="1"/>
  <c r="U57" s="1"/>
  <c r="L57"/>
  <c r="M57"/>
  <c r="J58"/>
  <c r="L58"/>
  <c r="M58"/>
  <c r="T58"/>
  <c r="U58" s="1"/>
  <c r="J59"/>
  <c r="L59"/>
  <c r="M59"/>
  <c r="T59"/>
  <c r="U59" s="1"/>
  <c r="J60"/>
  <c r="L60"/>
  <c r="M60"/>
  <c r="T60"/>
  <c r="U60" s="1"/>
  <c r="J61"/>
  <c r="L61"/>
  <c r="M61"/>
  <c r="T61"/>
  <c r="U61" s="1"/>
  <c r="J62"/>
  <c r="L62"/>
  <c r="M62"/>
  <c r="T62"/>
  <c r="U62" s="1"/>
  <c r="H63"/>
  <c r="I63"/>
  <c r="J63"/>
  <c r="K63"/>
  <c r="Q63"/>
  <c r="R63"/>
  <c r="S63"/>
  <c r="J64"/>
  <c r="L64"/>
  <c r="M64"/>
  <c r="F65"/>
  <c r="J65"/>
  <c r="L65"/>
  <c r="M65"/>
  <c r="F66"/>
  <c r="J66"/>
  <c r="L66"/>
  <c r="M66"/>
  <c r="F67"/>
  <c r="J67"/>
  <c r="L67"/>
  <c r="M67"/>
  <c r="L68"/>
  <c r="M68"/>
  <c r="T68"/>
  <c r="J69"/>
  <c r="T69" s="1"/>
  <c r="L69"/>
  <c r="M69"/>
  <c r="F70"/>
  <c r="J70"/>
  <c r="L70"/>
  <c r="M70"/>
  <c r="F71"/>
  <c r="J71"/>
  <c r="L71"/>
  <c r="M71"/>
  <c r="J72"/>
  <c r="L72"/>
  <c r="M72"/>
  <c r="J73"/>
  <c r="L73"/>
  <c r="M73"/>
  <c r="J74"/>
  <c r="L74"/>
  <c r="M74"/>
  <c r="J75"/>
  <c r="L75"/>
  <c r="M75"/>
  <c r="J76"/>
  <c r="L76"/>
  <c r="M76"/>
  <c r="J77"/>
  <c r="L77"/>
  <c r="M77"/>
  <c r="J78"/>
  <c r="L78"/>
  <c r="M78"/>
  <c r="J79"/>
  <c r="L79"/>
  <c r="M79"/>
  <c r="J80"/>
  <c r="L80"/>
  <c r="M80"/>
  <c r="J81"/>
  <c r="L81"/>
  <c r="M81"/>
  <c r="J82"/>
  <c r="L82"/>
  <c r="M82"/>
  <c r="J83"/>
  <c r="L83"/>
  <c r="M83"/>
  <c r="J84"/>
  <c r="L84"/>
  <c r="M84"/>
  <c r="J85"/>
  <c r="L85"/>
  <c r="M85"/>
  <c r="J86"/>
  <c r="L86"/>
  <c r="M86"/>
  <c r="J87"/>
  <c r="L87"/>
  <c r="M87"/>
  <c r="J88"/>
  <c r="L88"/>
  <c r="M88"/>
  <c r="J89"/>
  <c r="L89"/>
  <c r="M89"/>
  <c r="L90"/>
  <c r="M90"/>
  <c r="L96"/>
  <c r="M96"/>
  <c r="U11" l="1"/>
  <c r="F16"/>
  <c r="F17" s="1"/>
  <c r="F18" s="1"/>
  <c r="F19" s="1"/>
  <c r="F20" s="1"/>
  <c r="F21" s="1"/>
  <c r="F22" s="1"/>
  <c r="F23" s="1"/>
  <c r="F24" s="1"/>
  <c r="F25" s="1"/>
  <c r="F26" s="1"/>
  <c r="F68"/>
  <c r="F69" s="1"/>
  <c r="F27" l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72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</calcChain>
</file>

<file path=xl/sharedStrings.xml><?xml version="1.0" encoding="utf-8"?>
<sst xmlns="http://schemas.openxmlformats.org/spreadsheetml/2006/main" count="260" uniqueCount="169">
  <si>
    <t>Total</t>
  </si>
  <si>
    <t>Kurao Pagang</t>
  </si>
  <si>
    <t>Nanggalo</t>
  </si>
  <si>
    <t>RT ???</t>
  </si>
  <si>
    <t>Pasir Sebelah</t>
  </si>
  <si>
    <t>Pasir Jembok</t>
  </si>
  <si>
    <t>Pasir Jambak</t>
  </si>
  <si>
    <t>√</t>
  </si>
  <si>
    <t>Batipuh Panjang</t>
  </si>
  <si>
    <t>Koto Panjang Ikua Koto</t>
  </si>
  <si>
    <t>Koto Tangah</t>
  </si>
  <si>
    <t>RT03/03</t>
  </si>
  <si>
    <t>Kampung Pondok</t>
  </si>
  <si>
    <t>Padang Barat</t>
  </si>
  <si>
    <t>RT 002 RW I</t>
  </si>
  <si>
    <t>Teluk Kabung Tengah</t>
  </si>
  <si>
    <t>RT.02 RW.VII</t>
  </si>
  <si>
    <t>RT.01 RW.II</t>
  </si>
  <si>
    <t>Bungus Barat</t>
  </si>
  <si>
    <t>Bungus</t>
  </si>
  <si>
    <t>RT 03/05</t>
  </si>
  <si>
    <t>RT 04/01</t>
  </si>
  <si>
    <t>Kampuang Jua Nan XX</t>
  </si>
  <si>
    <t>Lubuk Begalung</t>
  </si>
  <si>
    <t>RT 03/01</t>
  </si>
  <si>
    <t>Sungai Sapih</t>
  </si>
  <si>
    <t>RT 01/07</t>
  </si>
  <si>
    <t>RT 01/03</t>
  </si>
  <si>
    <t>Kuranji</t>
  </si>
  <si>
    <t>RT 01/05</t>
  </si>
  <si>
    <t>Ampang</t>
  </si>
  <si>
    <t>RT 01/01</t>
  </si>
  <si>
    <t>Pasie Nan Tigo</t>
  </si>
  <si>
    <t>RT 01/02</t>
  </si>
  <si>
    <t>RT 07/01</t>
  </si>
  <si>
    <t>Bungo Pasang</t>
  </si>
  <si>
    <t>RT 02/02</t>
  </si>
  <si>
    <t>Air Pacah</t>
  </si>
  <si>
    <t>RT 03/04</t>
  </si>
  <si>
    <t>Lb. Minturun Sei Lareh</t>
  </si>
  <si>
    <t>RT 03/02</t>
  </si>
  <si>
    <t>Bandar Buat</t>
  </si>
  <si>
    <t xml:space="preserve"> Lubuk Kilangan</t>
  </si>
  <si>
    <t>RT 02/06</t>
  </si>
  <si>
    <t>Pasa Gadang</t>
  </si>
  <si>
    <t>RT 04/02</t>
  </si>
  <si>
    <t>Batang Arau</t>
  </si>
  <si>
    <t>Padang Selatan</t>
  </si>
  <si>
    <t>army compound / CANCELLED</t>
  </si>
  <si>
    <t>RT 03/06</t>
  </si>
  <si>
    <t>RT 07/04</t>
  </si>
  <si>
    <t>Gantiang Parak Gadang</t>
  </si>
  <si>
    <t>Padang Timur</t>
  </si>
  <si>
    <t>RT 10/04</t>
  </si>
  <si>
    <t>RT 02 / IX</t>
  </si>
  <si>
    <t>RT 04 / XII</t>
  </si>
  <si>
    <t>Alai Parak Kopi</t>
  </si>
  <si>
    <t>Padang Utara</t>
  </si>
  <si>
    <t>Piai Tangah</t>
  </si>
  <si>
    <t>Pauh</t>
  </si>
  <si>
    <t xml:space="preserve">RT 003 RW II </t>
  </si>
  <si>
    <t>LRT estim. 52 HH</t>
  </si>
  <si>
    <t>RT.04 RW.V</t>
  </si>
  <si>
    <t>RTL estim. 40 HH H-M/D / Team same</t>
  </si>
  <si>
    <t>RT.02 RW.IV</t>
  </si>
  <si>
    <t>LRT estim. 49 HH</t>
  </si>
  <si>
    <t>RT.01 RW.IV</t>
  </si>
  <si>
    <t>self-recovery   / Team 45 HH</t>
  </si>
  <si>
    <t>RT 03/09</t>
  </si>
  <si>
    <t xml:space="preserve">Parak Laweh Pulau Aie Nan XX </t>
  </si>
  <si>
    <t>RTL estim. 75 HH / Team 49 HH / Recovery 26 HH</t>
  </si>
  <si>
    <t>RT 01/04</t>
  </si>
  <si>
    <t>self-recovery &amp; covered by insurance</t>
  </si>
  <si>
    <t>RT 04/07</t>
  </si>
  <si>
    <t>Batuang Taba Nan XX</t>
  </si>
  <si>
    <t>RTL estim. 56 HH / Team 56 HH</t>
  </si>
  <si>
    <t>RT 05/11</t>
  </si>
  <si>
    <t>Banuaran Nan XX</t>
  </si>
  <si>
    <t>self-recovery / somme HH not living in RT before EQ</t>
  </si>
  <si>
    <t>empty houses before EQ, HH immirgrate before EQ</t>
  </si>
  <si>
    <t>warehouses, shops, offices, empty building, RTL estim. 30 HH</t>
  </si>
  <si>
    <t>self-recovery</t>
  </si>
  <si>
    <t>Gunung Sarik</t>
  </si>
  <si>
    <t>RT 04/03</t>
  </si>
  <si>
    <t>new RT leader / no HH before the earthquake / Team 20 HH</t>
  </si>
  <si>
    <t>RT 02/05</t>
  </si>
  <si>
    <t>Kalumbuk</t>
  </si>
  <si>
    <t>self-recovery, help by muslim NGO</t>
  </si>
  <si>
    <t>RT 03/03</t>
  </si>
  <si>
    <t>real estate (140 houses), only 40 HH in RT</t>
  </si>
  <si>
    <t>RT 06/05</t>
  </si>
  <si>
    <t>HH of 3 houses mediume damage absent</t>
  </si>
  <si>
    <t>Parupuk Tabing</t>
  </si>
  <si>
    <t>no more damage / light damage</t>
  </si>
  <si>
    <t>RT 09/01</t>
  </si>
  <si>
    <t>RTL estim. 91 H-Md / real estate and self recover / 4 HH left</t>
  </si>
  <si>
    <t>RT 05/01</t>
  </si>
  <si>
    <t>RTL estim. 60 / Team 67 HH</t>
  </si>
  <si>
    <t>RT 02/01</t>
  </si>
  <si>
    <t>self-recovery / no live there before EQ / real estate</t>
  </si>
  <si>
    <t>real estate, some recover, no live before EQ</t>
  </si>
  <si>
    <t>RTL estim. 125 HH / Team estim. 117 HH</t>
  </si>
  <si>
    <t>RT 02/08</t>
  </si>
  <si>
    <t>Balai Gadang</t>
  </si>
  <si>
    <t>Tarantang</t>
  </si>
  <si>
    <t>RT 02/07</t>
  </si>
  <si>
    <t>Bandar Buat  04/01=11 AND 01/01=4???</t>
  </si>
  <si>
    <t>Lubuk Kilangan</t>
  </si>
  <si>
    <t>16 shops, insurance??</t>
  </si>
  <si>
    <t>Tabing Banda Gadang</t>
  </si>
  <si>
    <t>Surau Gadang</t>
  </si>
  <si>
    <t>RT 02/03</t>
  </si>
  <si>
    <t>30% collapse / Boarding house  - 5 HH to assess</t>
  </si>
  <si>
    <t>RT01 / 06</t>
  </si>
  <si>
    <t>Belakang Tangsi</t>
  </si>
  <si>
    <t>Purus</t>
  </si>
  <si>
    <t xml:space="preserve">Padang Barat </t>
  </si>
  <si>
    <t xml:space="preserve">RTL said number total of HH 40 instead of more than 100 BPRR </t>
  </si>
  <si>
    <t>RT 05/03</t>
  </si>
  <si>
    <t>Padang Pasir</t>
  </si>
  <si>
    <t>RTL estim. 31 HH / Team 15 HH / rest minor damage</t>
  </si>
  <si>
    <t>RT 01 / 01</t>
  </si>
  <si>
    <t>Air Manis</t>
  </si>
  <si>
    <t>RT 05 /13</t>
  </si>
  <si>
    <t>Mata Air</t>
  </si>
  <si>
    <t>no damage or self-recovery</t>
  </si>
  <si>
    <t xml:space="preserve">Batang Arau </t>
  </si>
  <si>
    <t>RT 03/07</t>
  </si>
  <si>
    <t>Parak Gadang Timur</t>
  </si>
  <si>
    <t>RT 04/04</t>
  </si>
  <si>
    <t xml:space="preserve">Air Tawar Barat </t>
  </si>
  <si>
    <t>new RT leader / MD all self-recovery / Team 2 collapse+ 1 HD</t>
  </si>
  <si>
    <t>RT 04 / X</t>
  </si>
  <si>
    <t>RTL 40HH +4 collapsed / Team 4 HH and no collapsed</t>
  </si>
  <si>
    <t>RT 03 / XI</t>
  </si>
  <si>
    <t>Team eval. 4 HH</t>
  </si>
  <si>
    <t>RT 02 / V</t>
  </si>
  <si>
    <t xml:space="preserve">HH left / self-recovery / 4 phone No </t>
  </si>
  <si>
    <t>Ulak karang selatan</t>
  </si>
  <si>
    <t xml:space="preserve">RTL estim. 25 HH / Team 25 HH </t>
  </si>
  <si>
    <t>self-recovery / no HH before EQ / diff. data w/BPRR</t>
  </si>
  <si>
    <t>Kepalo Koto</t>
  </si>
  <si>
    <t>Remark</t>
  </si>
  <si>
    <t>Difference  %</t>
  </si>
  <si>
    <t>Difference</t>
  </si>
  <si>
    <t>Total S.C.A  HH</t>
  </si>
  <si>
    <t>Total S.C.A RTL</t>
  </si>
  <si>
    <t>Total S.C.A Lurah</t>
  </si>
  <si>
    <t>Team No</t>
  </si>
  <si>
    <t>Focal Point No</t>
  </si>
  <si>
    <t>Keterangan</t>
  </si>
  <si>
    <t>(%RB+RM)&gt;50%</t>
  </si>
  <si>
    <t>%RB&gt;50%</t>
  </si>
  <si>
    <t>Rusak Ringan (RR)</t>
  </si>
  <si>
    <t>Total     RB + RS</t>
  </si>
  <si>
    <t>Rusak Sedang (RS)</t>
  </si>
  <si>
    <t>Rusak Berat (RB)</t>
  </si>
  <si>
    <t>RT/RW</t>
  </si>
  <si>
    <t>#   RT</t>
  </si>
  <si>
    <t>Dinas Sosial</t>
  </si>
  <si>
    <t>Kelurahan</t>
  </si>
  <si>
    <t># Kel.</t>
  </si>
  <si>
    <t>Kecamatan</t>
  </si>
  <si>
    <t># Kec.</t>
  </si>
  <si>
    <t xml:space="preserve">Damage data from BPRR (Andalas University) </t>
  </si>
  <si>
    <t>ASSESSMENT KOTA PADANG</t>
  </si>
  <si>
    <t>BPRR Recommandation of RT target No 1+2 (50+25)</t>
  </si>
  <si>
    <t>Annex IV: Table of selected RT and number of interviews</t>
  </si>
  <si>
    <t>S.C.A : Shelter Cluster Assessment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</si>
</sst>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1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6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u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1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textRotation="90" wrapText="1"/>
    </xf>
    <xf numFmtId="0" fontId="0" fillId="0" borderId="1" xfId="0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2" fontId="0" fillId="0" borderId="4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2" fontId="0" fillId="0" borderId="10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textRotation="90" wrapText="1"/>
    </xf>
    <xf numFmtId="0" fontId="0" fillId="0" borderId="1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" fillId="8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7" xfId="0" applyFill="1" applyBorder="1" applyAlignment="1">
      <alignment vertical="center"/>
    </xf>
    <xf numFmtId="0" fontId="6" fillId="8" borderId="7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6">
    <cellStyle name="Normal" xfId="0" builtinId="0"/>
    <cellStyle name="Normal 2" xfId="2"/>
    <cellStyle name="Normal 2 2" xfId="3"/>
    <cellStyle name="Normal 3" xfId="4"/>
    <cellStyle name="Normal 5" xfId="5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1152525</xdr:colOff>
      <xdr:row>0</xdr:row>
      <xdr:rowOff>123825</xdr:rowOff>
    </xdr:from>
    <xdr:to>
      <xdr:col>21</xdr:col>
      <xdr:colOff>2886075</xdr:colOff>
      <xdr:row>2</xdr:row>
      <xdr:rowOff>133350</xdr:rowOff>
    </xdr:to>
    <xdr:pic>
      <xdr:nvPicPr>
        <xdr:cNvPr id="2" name="Picture 1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34450" y="123825"/>
          <a:ext cx="1733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876300</xdr:colOff>
      <xdr:row>66</xdr:row>
      <xdr:rowOff>123825</xdr:rowOff>
    </xdr:from>
    <xdr:to>
      <xdr:col>6</xdr:col>
      <xdr:colOff>371475</xdr:colOff>
      <xdr:row>66</xdr:row>
      <xdr:rowOff>123825</xdr:rowOff>
    </xdr:to>
    <xdr:pic>
      <xdr:nvPicPr>
        <xdr:cNvPr id="3" name="Picture 2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10163175"/>
          <a:ext cx="1590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7"/>
  <sheetViews>
    <sheetView tabSelected="1" zoomScaleNormal="100" workbookViewId="0">
      <pane xSplit="2" ySplit="8" topLeftCell="C61" activePane="bottomRight" state="frozen"/>
      <selection pane="topRight" activeCell="C1" sqref="C1"/>
      <selection pane="bottomLeft" activeCell="A5" sqref="A5"/>
      <selection pane="bottomRight" activeCell="S4" sqref="S4"/>
    </sheetView>
  </sheetViews>
  <sheetFormatPr defaultRowHeight="12.75"/>
  <cols>
    <col min="1" max="1" width="5.140625" style="1" customWidth="1"/>
    <col min="2" max="2" width="15.7109375" style="2" customWidth="1"/>
    <col min="3" max="3" width="4.85546875" style="1" customWidth="1"/>
    <col min="4" max="4" width="23.7109375" style="1" customWidth="1"/>
    <col min="5" max="5" width="6.42578125" style="1" customWidth="1"/>
    <col min="6" max="6" width="4.85546875" style="1" customWidth="1"/>
    <col min="7" max="7" width="12.140625" style="1" customWidth="1"/>
    <col min="8" max="9" width="9.140625" style="1" hidden="1" customWidth="1"/>
    <col min="10" max="10" width="7" style="1" customWidth="1"/>
    <col min="11" max="14" width="9.140625" style="1" hidden="1" customWidth="1"/>
    <col min="15" max="15" width="6" style="1" hidden="1" customWidth="1"/>
    <col min="16" max="16" width="5.85546875" style="1" hidden="1" customWidth="1"/>
    <col min="17" max="20" width="7" style="1" customWidth="1"/>
    <col min="21" max="21" width="8.85546875" style="1" customWidth="1"/>
    <col min="22" max="22" width="43.85546875" style="1" customWidth="1"/>
    <col min="23" max="16384" width="9.140625" style="1"/>
  </cols>
  <sheetData>
    <row r="1" spans="1:22" ht="15.75">
      <c r="A1" s="105" t="s">
        <v>165</v>
      </c>
    </row>
    <row r="2" spans="1:22" ht="15.75">
      <c r="A2" s="105"/>
    </row>
    <row r="3" spans="1:22" ht="15">
      <c r="A3" s="111" t="s">
        <v>167</v>
      </c>
    </row>
    <row r="5" spans="1:22" ht="15.75">
      <c r="A5" s="112" t="s">
        <v>166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04"/>
      <c r="S5" s="104"/>
      <c r="T5" s="104"/>
      <c r="U5" s="104"/>
    </row>
    <row r="6" spans="1:22" ht="15.75">
      <c r="A6" s="103" t="s">
        <v>164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 t="s">
        <v>168</v>
      </c>
      <c r="R6" s="102"/>
      <c r="S6" s="102"/>
      <c r="T6" s="102"/>
      <c r="U6" s="102"/>
    </row>
    <row r="8" spans="1:22" s="96" customFormat="1" ht="43.5" customHeight="1">
      <c r="A8" s="97" t="s">
        <v>163</v>
      </c>
      <c r="B8" s="97" t="s">
        <v>162</v>
      </c>
      <c r="C8" s="97" t="s">
        <v>161</v>
      </c>
      <c r="D8" s="101" t="s">
        <v>160</v>
      </c>
      <c r="E8" s="97" t="s">
        <v>159</v>
      </c>
      <c r="F8" s="97" t="s">
        <v>158</v>
      </c>
      <c r="G8" s="101" t="s">
        <v>157</v>
      </c>
      <c r="H8" s="97" t="s">
        <v>156</v>
      </c>
      <c r="I8" s="97" t="s">
        <v>155</v>
      </c>
      <c r="J8" s="100" t="s">
        <v>154</v>
      </c>
      <c r="K8" s="97" t="s">
        <v>153</v>
      </c>
      <c r="L8" s="97" t="s">
        <v>152</v>
      </c>
      <c r="M8" s="97" t="s">
        <v>151</v>
      </c>
      <c r="N8" s="97" t="s">
        <v>150</v>
      </c>
      <c r="O8" s="97" t="s">
        <v>149</v>
      </c>
      <c r="P8" s="97" t="s">
        <v>148</v>
      </c>
      <c r="Q8" s="99" t="s">
        <v>147</v>
      </c>
      <c r="R8" s="99" t="s">
        <v>146</v>
      </c>
      <c r="S8" s="99" t="s">
        <v>145</v>
      </c>
      <c r="T8" s="98" t="s">
        <v>144</v>
      </c>
      <c r="U8" s="98" t="s">
        <v>143</v>
      </c>
      <c r="V8" s="97" t="s">
        <v>142</v>
      </c>
    </row>
    <row r="9" spans="1:22" ht="20.100000000000001" customHeight="1">
      <c r="A9" s="95">
        <v>1</v>
      </c>
      <c r="B9" s="47" t="s">
        <v>59</v>
      </c>
      <c r="C9" s="19">
        <v>1</v>
      </c>
      <c r="D9" s="35" t="s">
        <v>141</v>
      </c>
      <c r="E9" s="18"/>
      <c r="F9" s="49">
        <v>1</v>
      </c>
      <c r="G9" s="16" t="s">
        <v>83</v>
      </c>
      <c r="H9" s="15">
        <v>45</v>
      </c>
      <c r="I9" s="15">
        <v>19</v>
      </c>
      <c r="J9" s="14">
        <f>SUM(H9:I9)</f>
        <v>64</v>
      </c>
      <c r="K9" s="15">
        <v>12</v>
      </c>
      <c r="L9" s="7">
        <f>H9/(H9+I9+K9)*100</f>
        <v>59.210526315789465</v>
      </c>
      <c r="M9" s="7">
        <f>SUM(H9+I9)/SUM(H9+I9+K9)*100</f>
        <v>84.210526315789465</v>
      </c>
      <c r="N9" s="16"/>
      <c r="O9" s="15"/>
      <c r="P9" s="15"/>
      <c r="Q9" s="14">
        <v>1</v>
      </c>
      <c r="R9" s="14">
        <v>1</v>
      </c>
      <c r="S9" s="14">
        <v>20</v>
      </c>
      <c r="T9" s="22">
        <f>S9-J9</f>
        <v>-44</v>
      </c>
      <c r="U9" s="13">
        <f>T9/J9</f>
        <v>-0.6875</v>
      </c>
      <c r="V9" s="12" t="s">
        <v>140</v>
      </c>
    </row>
    <row r="10" spans="1:22" ht="20.100000000000001" customHeight="1">
      <c r="A10" s="94"/>
      <c r="B10" s="47"/>
      <c r="C10" s="19">
        <v>2</v>
      </c>
      <c r="D10" s="35" t="s">
        <v>58</v>
      </c>
      <c r="E10" s="35"/>
      <c r="F10" s="49">
        <f>F9+1</f>
        <v>2</v>
      </c>
      <c r="G10" s="16" t="s">
        <v>33</v>
      </c>
      <c r="H10" s="15">
        <v>43</v>
      </c>
      <c r="I10" s="15">
        <v>15</v>
      </c>
      <c r="J10" s="14">
        <f>SUM(H10:I10)</f>
        <v>58</v>
      </c>
      <c r="K10" s="15">
        <v>7</v>
      </c>
      <c r="L10" s="7">
        <f>H10/(H10+I10+K10)*100</f>
        <v>66.153846153846146</v>
      </c>
      <c r="M10" s="7">
        <f>SUM(H10+I10)/SUM(H10+I10+K10)*100</f>
        <v>89.230769230769241</v>
      </c>
      <c r="N10" s="16"/>
      <c r="O10" s="15"/>
      <c r="P10" s="15"/>
      <c r="Q10" s="14">
        <v>1</v>
      </c>
      <c r="R10" s="14">
        <v>1</v>
      </c>
      <c r="S10" s="14">
        <v>25</v>
      </c>
      <c r="T10" s="22">
        <f>S10-J10</f>
        <v>-33</v>
      </c>
      <c r="U10" s="13">
        <f>T10/J10</f>
        <v>-0.56896551724137934</v>
      </c>
      <c r="V10" s="12" t="s">
        <v>139</v>
      </c>
    </row>
    <row r="11" spans="1:22" ht="20.100000000000001" customHeight="1">
      <c r="A11" s="82">
        <f>A9+1</f>
        <v>2</v>
      </c>
      <c r="B11" s="47" t="s">
        <v>57</v>
      </c>
      <c r="C11" s="20">
        <v>3</v>
      </c>
      <c r="D11" s="35" t="s">
        <v>138</v>
      </c>
      <c r="E11" s="35"/>
      <c r="F11" s="73">
        <f>F10+1</f>
        <v>3</v>
      </c>
      <c r="G11" s="16" t="s">
        <v>98</v>
      </c>
      <c r="H11" s="15">
        <v>15</v>
      </c>
      <c r="I11" s="15">
        <v>10</v>
      </c>
      <c r="J11" s="14">
        <f>SUM(H11:I11)</f>
        <v>25</v>
      </c>
      <c r="K11" s="15">
        <v>2</v>
      </c>
      <c r="L11" s="7">
        <f>H11/(H11+I11+K11)*100</f>
        <v>55.555555555555557</v>
      </c>
      <c r="M11" s="7">
        <f>SUM(H11+I11)/SUM(H11+I11+K11)*100</f>
        <v>92.592592592592595</v>
      </c>
      <c r="N11" s="16"/>
      <c r="O11" s="15"/>
      <c r="P11" s="15"/>
      <c r="Q11" s="14"/>
      <c r="R11" s="14">
        <v>1</v>
      </c>
      <c r="S11" s="14">
        <v>18</v>
      </c>
      <c r="T11" s="22">
        <f>S11-J11</f>
        <v>-7</v>
      </c>
      <c r="U11" s="13">
        <f>T11/J11</f>
        <v>-0.28000000000000003</v>
      </c>
      <c r="V11" s="12" t="s">
        <v>137</v>
      </c>
    </row>
    <row r="12" spans="1:22" ht="20.100000000000001" customHeight="1">
      <c r="A12" s="79"/>
      <c r="B12" s="47"/>
      <c r="C12" s="47">
        <v>4</v>
      </c>
      <c r="D12" s="44" t="s">
        <v>56</v>
      </c>
      <c r="E12" s="35"/>
      <c r="F12" s="73">
        <f>F11+1</f>
        <v>4</v>
      </c>
      <c r="G12" s="16" t="s">
        <v>136</v>
      </c>
      <c r="H12" s="15">
        <v>49</v>
      </c>
      <c r="I12" s="15">
        <v>0</v>
      </c>
      <c r="J12" s="14">
        <f>SUM(H12:I12)</f>
        <v>49</v>
      </c>
      <c r="K12" s="15">
        <v>0</v>
      </c>
      <c r="L12" s="7">
        <f>H12/(H12+I12+K12)*100</f>
        <v>100</v>
      </c>
      <c r="M12" s="7">
        <f>SUM(H12+I12)/SUM(H12+I12+K12)*100</f>
        <v>100</v>
      </c>
      <c r="N12" s="16"/>
      <c r="O12" s="15"/>
      <c r="P12" s="15"/>
      <c r="Q12" s="14"/>
      <c r="R12" s="14">
        <v>1</v>
      </c>
      <c r="S12" s="14">
        <v>4</v>
      </c>
      <c r="T12" s="22">
        <f>S12-J12</f>
        <v>-45</v>
      </c>
      <c r="U12" s="13">
        <f>T12/J12</f>
        <v>-0.91836734693877553</v>
      </c>
      <c r="V12" s="12" t="s">
        <v>135</v>
      </c>
    </row>
    <row r="13" spans="1:22" ht="20.100000000000001" customHeight="1">
      <c r="A13" s="79"/>
      <c r="B13" s="47"/>
      <c r="C13" s="47"/>
      <c r="D13" s="44"/>
      <c r="E13" s="35"/>
      <c r="F13" s="73">
        <f>F12+1</f>
        <v>5</v>
      </c>
      <c r="G13" s="16" t="s">
        <v>134</v>
      </c>
      <c r="H13" s="15">
        <v>45</v>
      </c>
      <c r="I13" s="15">
        <v>0</v>
      </c>
      <c r="J13" s="14">
        <f>SUM(H13:I13)</f>
        <v>45</v>
      </c>
      <c r="K13" s="15">
        <v>0</v>
      </c>
      <c r="L13" s="7">
        <f>H13/(H13+I13+K13)*100</f>
        <v>100</v>
      </c>
      <c r="M13" s="7">
        <f>SUM(H13+I13)/SUM(H13+I13+K13)*100</f>
        <v>100</v>
      </c>
      <c r="N13" s="16"/>
      <c r="O13" s="15"/>
      <c r="P13" s="15"/>
      <c r="Q13" s="8"/>
      <c r="R13" s="14">
        <v>1</v>
      </c>
      <c r="S13" s="14">
        <v>5</v>
      </c>
      <c r="T13" s="22">
        <f>S13-J13</f>
        <v>-40</v>
      </c>
      <c r="U13" s="13">
        <f>T13/J13</f>
        <v>-0.88888888888888884</v>
      </c>
      <c r="V13" s="12" t="s">
        <v>133</v>
      </c>
    </row>
    <row r="14" spans="1:22" ht="20.100000000000001" customHeight="1">
      <c r="A14" s="79"/>
      <c r="B14" s="47"/>
      <c r="C14" s="47"/>
      <c r="D14" s="44"/>
      <c r="E14" s="35"/>
      <c r="F14" s="73">
        <f>F13+1</f>
        <v>6</v>
      </c>
      <c r="G14" s="16" t="s">
        <v>132</v>
      </c>
      <c r="H14" s="15">
        <v>42</v>
      </c>
      <c r="I14" s="15">
        <v>0</v>
      </c>
      <c r="J14" s="14">
        <f>SUM(H14:I14)</f>
        <v>42</v>
      </c>
      <c r="K14" s="15">
        <v>0</v>
      </c>
      <c r="L14" s="7">
        <f>H14/(H14+I14+K14)*100</f>
        <v>100</v>
      </c>
      <c r="M14" s="7">
        <f>SUM(H14+I14)/SUM(H14+I14+K14)*100</f>
        <v>100</v>
      </c>
      <c r="N14" s="16"/>
      <c r="O14" s="15"/>
      <c r="P14" s="15"/>
      <c r="Q14" s="14"/>
      <c r="R14" s="14">
        <v>1</v>
      </c>
      <c r="S14" s="14">
        <v>30</v>
      </c>
      <c r="T14" s="22">
        <f>S14-J14</f>
        <v>-12</v>
      </c>
      <c r="U14" s="13">
        <f>T14/J14</f>
        <v>-0.2857142857142857</v>
      </c>
      <c r="V14" s="12" t="s">
        <v>131</v>
      </c>
    </row>
    <row r="15" spans="1:22" ht="20.100000000000001" customHeight="1">
      <c r="A15" s="83"/>
      <c r="B15" s="47"/>
      <c r="C15" s="20">
        <v>5</v>
      </c>
      <c r="D15" s="84" t="s">
        <v>130</v>
      </c>
      <c r="E15" s="34" t="s">
        <v>7</v>
      </c>
      <c r="F15" s="73">
        <f>F14+1</f>
        <v>7</v>
      </c>
      <c r="G15" s="16" t="s">
        <v>129</v>
      </c>
      <c r="H15" s="15">
        <v>33</v>
      </c>
      <c r="I15" s="15">
        <v>9</v>
      </c>
      <c r="J15" s="14">
        <f>SUM(H15:I15)</f>
        <v>42</v>
      </c>
      <c r="K15" s="15">
        <v>5</v>
      </c>
      <c r="L15" s="7">
        <f>H15/(H15+I15+K15)*100</f>
        <v>70.212765957446805</v>
      </c>
      <c r="M15" s="7">
        <f>SUM(H15+I15)/SUM(H15+I15+K15)*100</f>
        <v>89.361702127659569</v>
      </c>
      <c r="N15" s="16"/>
      <c r="O15" s="15"/>
      <c r="P15" s="15"/>
      <c r="Q15" s="14">
        <v>1</v>
      </c>
      <c r="R15" s="14">
        <v>1</v>
      </c>
      <c r="S15" s="14">
        <v>24</v>
      </c>
      <c r="T15" s="22">
        <f>S15-J15</f>
        <v>-18</v>
      </c>
      <c r="U15" s="13">
        <f>T15/J15</f>
        <v>-0.42857142857142855</v>
      </c>
      <c r="V15" s="12"/>
    </row>
    <row r="16" spans="1:22" ht="20.100000000000001" customHeight="1">
      <c r="A16" s="82">
        <v>3</v>
      </c>
      <c r="B16" s="31" t="s">
        <v>52</v>
      </c>
      <c r="C16" s="20">
        <v>7</v>
      </c>
      <c r="D16" s="84" t="s">
        <v>128</v>
      </c>
      <c r="E16" s="35"/>
      <c r="F16" s="73">
        <f>F15+1</f>
        <v>8</v>
      </c>
      <c r="G16" s="16" t="s">
        <v>127</v>
      </c>
      <c r="H16" s="15">
        <v>31</v>
      </c>
      <c r="I16" s="15">
        <v>6</v>
      </c>
      <c r="J16" s="14">
        <f>SUM(H16:I16)</f>
        <v>37</v>
      </c>
      <c r="K16" s="15">
        <v>2</v>
      </c>
      <c r="L16" s="7">
        <f>H16/(H16+I16+K16)*100</f>
        <v>79.487179487179489</v>
      </c>
      <c r="M16" s="7">
        <f>SUM(H16+I16)/SUM(H16+I16+K16)*100</f>
        <v>94.871794871794862</v>
      </c>
      <c r="N16" s="16"/>
      <c r="O16" s="15"/>
      <c r="P16" s="15"/>
      <c r="Q16" s="14"/>
      <c r="R16" s="14">
        <v>1</v>
      </c>
      <c r="S16" s="14">
        <v>38</v>
      </c>
      <c r="T16" s="22">
        <f>S16-J16</f>
        <v>1</v>
      </c>
      <c r="U16" s="13">
        <f>T16/J16</f>
        <v>2.7027027027027029E-2</v>
      </c>
      <c r="V16" s="12"/>
    </row>
    <row r="17" spans="1:22" ht="20.100000000000001" customHeight="1">
      <c r="A17" s="83"/>
      <c r="B17" s="27"/>
      <c r="C17" s="20"/>
      <c r="D17" s="35" t="s">
        <v>51</v>
      </c>
      <c r="E17" s="35"/>
      <c r="F17" s="73">
        <f>F16+1</f>
        <v>9</v>
      </c>
      <c r="G17" s="16" t="s">
        <v>49</v>
      </c>
      <c r="H17" s="15">
        <v>39</v>
      </c>
      <c r="I17" s="15">
        <v>2</v>
      </c>
      <c r="J17" s="14">
        <f>SUM(H17:I17)</f>
        <v>41</v>
      </c>
      <c r="K17" s="15">
        <v>4</v>
      </c>
      <c r="L17" s="7">
        <f>H17/(H17+I17+K17)*100</f>
        <v>86.666666666666671</v>
      </c>
      <c r="M17" s="7">
        <f>SUM(H17+I17)/SUM(H17+I17+K17)*100</f>
        <v>91.111111111111114</v>
      </c>
      <c r="N17" s="16"/>
      <c r="O17" s="15"/>
      <c r="P17" s="15"/>
      <c r="Q17" s="14"/>
      <c r="R17" s="48"/>
      <c r="S17" s="14">
        <v>1</v>
      </c>
      <c r="T17" s="22">
        <f>S17-J17</f>
        <v>-40</v>
      </c>
      <c r="U17" s="13">
        <f>T17/J17</f>
        <v>-0.97560975609756095</v>
      </c>
      <c r="V17" s="12" t="s">
        <v>48</v>
      </c>
    </row>
    <row r="18" spans="1:22" ht="20.100000000000001" customHeight="1">
      <c r="A18" s="82">
        <v>4</v>
      </c>
      <c r="B18" s="31" t="s">
        <v>47</v>
      </c>
      <c r="C18" s="47">
        <v>8</v>
      </c>
      <c r="D18" s="44" t="s">
        <v>126</v>
      </c>
      <c r="E18" s="35"/>
      <c r="F18" s="73">
        <f>F17+1</f>
        <v>10</v>
      </c>
      <c r="G18" s="16" t="s">
        <v>27</v>
      </c>
      <c r="H18" s="15">
        <v>53</v>
      </c>
      <c r="I18" s="15">
        <v>7</v>
      </c>
      <c r="J18" s="14">
        <f>SUM(H18:I18)</f>
        <v>60</v>
      </c>
      <c r="K18" s="15">
        <v>0</v>
      </c>
      <c r="L18" s="7">
        <f>H18/(H18+I18+K18)*100</f>
        <v>88.333333333333329</v>
      </c>
      <c r="M18" s="7">
        <f>SUM(H18+I18)/SUM(H18+I18+K18)*100</f>
        <v>100</v>
      </c>
      <c r="N18" s="16"/>
      <c r="O18" s="15"/>
      <c r="P18" s="15"/>
      <c r="Q18" s="14"/>
      <c r="R18" s="14">
        <v>1</v>
      </c>
      <c r="S18" s="14">
        <v>32</v>
      </c>
      <c r="T18" s="22">
        <f>S18-J18</f>
        <v>-28</v>
      </c>
      <c r="U18" s="13">
        <f>T18/J18</f>
        <v>-0.46666666666666667</v>
      </c>
      <c r="V18" s="12" t="s">
        <v>125</v>
      </c>
    </row>
    <row r="19" spans="1:22" ht="20.100000000000001" customHeight="1">
      <c r="A19" s="79"/>
      <c r="B19" s="29"/>
      <c r="C19" s="47"/>
      <c r="D19" s="44"/>
      <c r="E19" s="35"/>
      <c r="F19" s="73">
        <f>F18+1</f>
        <v>11</v>
      </c>
      <c r="G19" s="16" t="s">
        <v>111</v>
      </c>
      <c r="H19" s="15">
        <v>39</v>
      </c>
      <c r="I19" s="15">
        <v>16</v>
      </c>
      <c r="J19" s="14">
        <f>SUM(H19:I19)</f>
        <v>55</v>
      </c>
      <c r="K19" s="15">
        <v>2</v>
      </c>
      <c r="L19" s="7">
        <f>H19/(H19+I19+K19)*100</f>
        <v>68.421052631578945</v>
      </c>
      <c r="M19" s="7">
        <f>SUM(H19+I19)/SUM(H19+I19+K19)*100</f>
        <v>96.491228070175438</v>
      </c>
      <c r="N19" s="16"/>
      <c r="O19" s="15"/>
      <c r="P19" s="15"/>
      <c r="Q19" s="14"/>
      <c r="R19" s="14">
        <v>1</v>
      </c>
      <c r="S19" s="14">
        <v>58</v>
      </c>
      <c r="T19" s="22">
        <f>S19-J19</f>
        <v>3</v>
      </c>
      <c r="U19" s="13">
        <f>T19/J19</f>
        <v>5.4545454545454543E-2</v>
      </c>
      <c r="V19" s="12"/>
    </row>
    <row r="20" spans="1:22" ht="20.100000000000001" customHeight="1">
      <c r="A20" s="79"/>
      <c r="B20" s="29"/>
      <c r="C20" s="20">
        <v>9</v>
      </c>
      <c r="D20" s="84" t="s">
        <v>44</v>
      </c>
      <c r="E20" s="34" t="s">
        <v>7</v>
      </c>
      <c r="F20" s="73">
        <f>F19+1</f>
        <v>12</v>
      </c>
      <c r="G20" s="16" t="s">
        <v>40</v>
      </c>
      <c r="H20" s="15">
        <v>52</v>
      </c>
      <c r="I20" s="15">
        <v>8</v>
      </c>
      <c r="J20" s="14">
        <f>SUM(H20:I20)</f>
        <v>60</v>
      </c>
      <c r="K20" s="15">
        <v>0</v>
      </c>
      <c r="L20" s="7">
        <f>H20/(H20+I20+K20)*100</f>
        <v>86.666666666666671</v>
      </c>
      <c r="M20" s="7">
        <f>SUM(H20+I20)/SUM(H20+I20+K20)*100</f>
        <v>100</v>
      </c>
      <c r="N20" s="16"/>
      <c r="O20" s="15"/>
      <c r="P20" s="15"/>
      <c r="Q20" s="14">
        <v>1</v>
      </c>
      <c r="R20" s="14">
        <v>1</v>
      </c>
      <c r="S20" s="14">
        <v>12</v>
      </c>
      <c r="T20" s="22">
        <f>S20-J20</f>
        <v>-48</v>
      </c>
      <c r="U20" s="13">
        <f>T20/J20</f>
        <v>-0.8</v>
      </c>
      <c r="V20" s="12"/>
    </row>
    <row r="21" spans="1:22" ht="20.100000000000001" customHeight="1">
      <c r="A21" s="79"/>
      <c r="B21" s="29"/>
      <c r="C21" s="20">
        <v>10</v>
      </c>
      <c r="D21" s="84" t="s">
        <v>124</v>
      </c>
      <c r="E21" s="35"/>
      <c r="F21" s="73">
        <f>F20+1</f>
        <v>13</v>
      </c>
      <c r="G21" s="23" t="s">
        <v>123</v>
      </c>
      <c r="H21" s="93">
        <v>35</v>
      </c>
      <c r="I21" s="8">
        <v>12</v>
      </c>
      <c r="J21" s="14">
        <f>SUM(H21:I21)</f>
        <v>47</v>
      </c>
      <c r="K21" s="8">
        <v>0</v>
      </c>
      <c r="L21" s="7">
        <f>H21/(H21+I21+K21)*100</f>
        <v>74.468085106382972</v>
      </c>
      <c r="M21" s="7">
        <f>SUM(H21+I21)/SUM(H21+I21+K21)*100</f>
        <v>100</v>
      </c>
      <c r="N21" s="16"/>
      <c r="O21" s="8"/>
      <c r="P21" s="8"/>
      <c r="Q21" s="14">
        <v>1</v>
      </c>
      <c r="R21" s="14">
        <v>1</v>
      </c>
      <c r="S21" s="14">
        <v>48</v>
      </c>
      <c r="T21" s="22">
        <f>S21-J21</f>
        <v>1</v>
      </c>
      <c r="U21" s="13">
        <f>T21/J21</f>
        <v>2.1276595744680851E-2</v>
      </c>
      <c r="V21" s="12"/>
    </row>
    <row r="22" spans="1:22" ht="20.100000000000001" customHeight="1">
      <c r="A22" s="83"/>
      <c r="B22" s="27"/>
      <c r="C22" s="36"/>
      <c r="D22" s="35" t="s">
        <v>122</v>
      </c>
      <c r="E22" s="34" t="s">
        <v>7</v>
      </c>
      <c r="F22" s="73">
        <f>F21+1</f>
        <v>14</v>
      </c>
      <c r="G22" s="23" t="s">
        <v>121</v>
      </c>
      <c r="H22" s="15"/>
      <c r="I22" s="15"/>
      <c r="J22" s="14">
        <v>31</v>
      </c>
      <c r="K22" s="15">
        <v>0</v>
      </c>
      <c r="L22" s="7" t="e">
        <f>H22/(H22+I22+K22)*100</f>
        <v>#DIV/0!</v>
      </c>
      <c r="M22" s="7" t="e">
        <f>SUM(H22+I22)/SUM(H22+I22+K22)*100</f>
        <v>#DIV/0!</v>
      </c>
      <c r="N22" s="16"/>
      <c r="O22" s="8"/>
      <c r="P22" s="8"/>
      <c r="Q22" s="14">
        <v>1</v>
      </c>
      <c r="R22" s="14">
        <v>1</v>
      </c>
      <c r="S22" s="14">
        <v>30</v>
      </c>
      <c r="T22" s="22">
        <f>S22-J22</f>
        <v>-1</v>
      </c>
      <c r="U22" s="13">
        <f>T22/J22</f>
        <v>-3.2258064516129031E-2</v>
      </c>
      <c r="V22" s="12" t="s">
        <v>120</v>
      </c>
    </row>
    <row r="23" spans="1:22" ht="20.100000000000001" customHeight="1">
      <c r="A23" s="92">
        <v>5</v>
      </c>
      <c r="B23" s="91" t="s">
        <v>13</v>
      </c>
      <c r="C23" s="20">
        <v>11</v>
      </c>
      <c r="D23" s="35" t="s">
        <v>119</v>
      </c>
      <c r="E23" s="35"/>
      <c r="F23" s="73">
        <f>F22+1</f>
        <v>15</v>
      </c>
      <c r="G23" s="16" t="s">
        <v>38</v>
      </c>
      <c r="H23" s="15">
        <v>38</v>
      </c>
      <c r="I23" s="15">
        <v>12</v>
      </c>
      <c r="J23" s="14">
        <f>SUM(H23:I23)</f>
        <v>50</v>
      </c>
      <c r="K23" s="15">
        <v>2</v>
      </c>
      <c r="L23" s="7">
        <f>H23/(H23+I23+K23)*100</f>
        <v>73.076923076923066</v>
      </c>
      <c r="M23" s="7">
        <f>SUM(H23+I23)/SUM(H23+I23+K23)*100</f>
        <v>96.15384615384616</v>
      </c>
      <c r="N23" s="16"/>
      <c r="O23" s="15"/>
      <c r="P23" s="15"/>
      <c r="Q23" s="14">
        <v>1</v>
      </c>
      <c r="R23" s="14">
        <v>1</v>
      </c>
      <c r="S23" s="14">
        <v>11</v>
      </c>
      <c r="T23" s="22">
        <f>S23-J23</f>
        <v>-39</v>
      </c>
      <c r="U23" s="13">
        <f>T23/J23</f>
        <v>-0.78</v>
      </c>
      <c r="V23" s="12"/>
    </row>
    <row r="24" spans="1:22" ht="20.100000000000001" customHeight="1">
      <c r="A24" s="90"/>
      <c r="B24" s="88"/>
      <c r="C24" s="20"/>
      <c r="D24" s="84" t="s">
        <v>115</v>
      </c>
      <c r="E24" s="35"/>
      <c r="F24" s="73">
        <f>F23+1</f>
        <v>16</v>
      </c>
      <c r="G24" s="16" t="s">
        <v>111</v>
      </c>
      <c r="H24" s="15"/>
      <c r="I24" s="15"/>
      <c r="J24" s="14"/>
      <c r="K24" s="15"/>
      <c r="L24" s="7"/>
      <c r="M24" s="7"/>
      <c r="N24" s="16"/>
      <c r="O24" s="15"/>
      <c r="P24" s="15"/>
      <c r="Q24" s="14"/>
      <c r="R24" s="14"/>
      <c r="S24" s="14">
        <v>1</v>
      </c>
      <c r="T24" s="22">
        <f>S24-J24</f>
        <v>1</v>
      </c>
      <c r="U24" s="13"/>
      <c r="V24" s="12" t="s">
        <v>81</v>
      </c>
    </row>
    <row r="25" spans="1:22" ht="20.100000000000001" customHeight="1">
      <c r="A25" s="89"/>
      <c r="B25" s="88"/>
      <c r="C25" s="20">
        <v>12</v>
      </c>
      <c r="D25" s="35" t="s">
        <v>115</v>
      </c>
      <c r="E25" s="34" t="s">
        <v>7</v>
      </c>
      <c r="F25" s="73">
        <f>F24+1</f>
        <v>17</v>
      </c>
      <c r="G25" s="16" t="s">
        <v>118</v>
      </c>
      <c r="H25" s="15">
        <v>50</v>
      </c>
      <c r="I25" s="15">
        <v>41</v>
      </c>
      <c r="J25" s="14">
        <f>SUM(H25:I25)</f>
        <v>91</v>
      </c>
      <c r="K25" s="15">
        <v>0</v>
      </c>
      <c r="L25" s="7">
        <f>H25/(H25+I25+K25)*100</f>
        <v>54.945054945054949</v>
      </c>
      <c r="M25" s="7">
        <f>SUM(H25+I25)/SUM(H25+I25+K25)*100</f>
        <v>100</v>
      </c>
      <c r="N25" s="16"/>
      <c r="O25" s="15"/>
      <c r="P25" s="15"/>
      <c r="Q25" s="8"/>
      <c r="R25" s="14">
        <v>1</v>
      </c>
      <c r="S25" s="14">
        <v>30</v>
      </c>
      <c r="T25" s="22">
        <f>S25-J25</f>
        <v>-61</v>
      </c>
      <c r="U25" s="13">
        <f>T25/J25</f>
        <v>-0.67032967032967028</v>
      </c>
      <c r="V25" s="12" t="s">
        <v>117</v>
      </c>
    </row>
    <row r="26" spans="1:22" ht="20.100000000000001" customHeight="1">
      <c r="A26" s="87">
        <v>5</v>
      </c>
      <c r="B26" s="20" t="s">
        <v>116</v>
      </c>
      <c r="C26" s="20">
        <v>5</v>
      </c>
      <c r="D26" s="35" t="s">
        <v>115</v>
      </c>
      <c r="E26" s="35"/>
      <c r="F26" s="73">
        <f>F25+1</f>
        <v>18</v>
      </c>
      <c r="G26" s="16" t="s">
        <v>83</v>
      </c>
      <c r="H26" s="15">
        <v>25</v>
      </c>
      <c r="I26" s="15">
        <v>3</v>
      </c>
      <c r="J26" s="14">
        <f>SUM(H26:I26)</f>
        <v>28</v>
      </c>
      <c r="K26" s="15">
        <v>5</v>
      </c>
      <c r="L26" s="7">
        <f>H26/(H26+I26+K26)*100</f>
        <v>75.757575757575751</v>
      </c>
      <c r="M26" s="7">
        <f>SUM(H26+I26)/SUM(H26+I26+K26)*100</f>
        <v>84.848484848484844</v>
      </c>
      <c r="N26" s="16"/>
      <c r="O26" s="15"/>
      <c r="P26" s="15"/>
      <c r="Q26" s="14"/>
      <c r="R26" s="14">
        <v>1</v>
      </c>
      <c r="S26" s="14">
        <v>20</v>
      </c>
      <c r="T26" s="22">
        <f>S26-J26</f>
        <v>-8</v>
      </c>
      <c r="U26" s="13">
        <f>T26/J26</f>
        <v>-0.2857142857142857</v>
      </c>
      <c r="V26" s="12" t="s">
        <v>81</v>
      </c>
    </row>
    <row r="27" spans="1:22" ht="20.100000000000001" customHeight="1">
      <c r="A27" s="86"/>
      <c r="B27" s="62"/>
      <c r="C27" s="36"/>
      <c r="D27" s="35" t="s">
        <v>114</v>
      </c>
      <c r="E27" s="34" t="s">
        <v>7</v>
      </c>
      <c r="F27" s="73">
        <f>F26+1</f>
        <v>19</v>
      </c>
      <c r="G27" s="23" t="s">
        <v>113</v>
      </c>
      <c r="H27" s="15"/>
      <c r="I27" s="15"/>
      <c r="J27" s="14">
        <v>64</v>
      </c>
      <c r="K27" s="15">
        <v>0</v>
      </c>
      <c r="L27" s="7" t="e">
        <f>H27/(H27+I27+K27)*100</f>
        <v>#DIV/0!</v>
      </c>
      <c r="M27" s="7" t="e">
        <f>SUM(H27+I27)/SUM(H27+I27+K27)*100</f>
        <v>#DIV/0!</v>
      </c>
      <c r="N27" s="16"/>
      <c r="O27" s="8"/>
      <c r="P27" s="8"/>
      <c r="Q27" s="14"/>
      <c r="R27" s="14">
        <v>1</v>
      </c>
      <c r="S27" s="14">
        <v>14</v>
      </c>
      <c r="T27" s="22">
        <f>S27-J27</f>
        <v>-50</v>
      </c>
      <c r="U27" s="13">
        <f>T27/J27</f>
        <v>-0.78125</v>
      </c>
      <c r="V27" s="12" t="s">
        <v>112</v>
      </c>
    </row>
    <row r="28" spans="1:22" ht="20.100000000000001" customHeight="1">
      <c r="A28" s="82">
        <v>6</v>
      </c>
      <c r="B28" s="29" t="s">
        <v>2</v>
      </c>
      <c r="C28" s="47">
        <v>13</v>
      </c>
      <c r="D28" s="44" t="s">
        <v>1</v>
      </c>
      <c r="E28" s="81" t="s">
        <v>7</v>
      </c>
      <c r="F28" s="73">
        <f>F27+1</f>
        <v>20</v>
      </c>
      <c r="G28" s="16" t="s">
        <v>31</v>
      </c>
      <c r="H28" s="15">
        <v>55</v>
      </c>
      <c r="I28" s="15">
        <v>15</v>
      </c>
      <c r="J28" s="14">
        <f>SUM(H28:I28)</f>
        <v>70</v>
      </c>
      <c r="K28" s="15">
        <v>3</v>
      </c>
      <c r="L28" s="7">
        <f>H28/(H28+I28+K28)*100</f>
        <v>75.342465753424662</v>
      </c>
      <c r="M28" s="7">
        <f>SUM(H28+I28)/SUM(H28+I28+K28)*100</f>
        <v>95.890410958904098</v>
      </c>
      <c r="N28" s="16"/>
      <c r="O28" s="15"/>
      <c r="P28" s="15"/>
      <c r="Q28" s="14"/>
      <c r="R28" s="14">
        <v>1</v>
      </c>
      <c r="S28" s="14">
        <v>64</v>
      </c>
      <c r="T28" s="22">
        <f>S28-J28</f>
        <v>-6</v>
      </c>
      <c r="U28" s="13">
        <f>T28/J28</f>
        <v>-8.5714285714285715E-2</v>
      </c>
      <c r="V28" s="12"/>
    </row>
    <row r="29" spans="1:22" ht="20.100000000000001" customHeight="1">
      <c r="A29" s="79"/>
      <c r="B29" s="29"/>
      <c r="C29" s="47"/>
      <c r="D29" s="44"/>
      <c r="E29" s="80"/>
      <c r="F29" s="73">
        <f>F28+1</f>
        <v>21</v>
      </c>
      <c r="G29" s="16" t="s">
        <v>21</v>
      </c>
      <c r="H29" s="15">
        <v>47</v>
      </c>
      <c r="I29" s="15">
        <v>15</v>
      </c>
      <c r="J29" s="14">
        <f>SUM(H29:I29)</f>
        <v>62</v>
      </c>
      <c r="K29" s="15">
        <v>1</v>
      </c>
      <c r="L29" s="7">
        <f>H29/(H29+I29+K29)*100</f>
        <v>74.603174603174608</v>
      </c>
      <c r="M29" s="7">
        <f>SUM(H29+I29)/SUM(H29+I29+K29)*100</f>
        <v>98.412698412698404</v>
      </c>
      <c r="N29" s="16"/>
      <c r="O29" s="15"/>
      <c r="P29" s="15"/>
      <c r="Q29" s="14"/>
      <c r="R29" s="14">
        <v>1</v>
      </c>
      <c r="S29" s="14">
        <v>63</v>
      </c>
      <c r="T29" s="22">
        <f>S29-J29</f>
        <v>1</v>
      </c>
      <c r="U29" s="13">
        <f>T29/J29</f>
        <v>1.6129032258064516E-2</v>
      </c>
      <c r="V29" s="12"/>
    </row>
    <row r="30" spans="1:22" ht="20.100000000000001" customHeight="1">
      <c r="A30" s="79"/>
      <c r="B30" s="29"/>
      <c r="C30" s="47"/>
      <c r="D30" s="44"/>
      <c r="E30" s="80"/>
      <c r="F30" s="73">
        <f>F29+1</f>
        <v>22</v>
      </c>
      <c r="G30" s="16" t="s">
        <v>33</v>
      </c>
      <c r="H30" s="15">
        <v>75</v>
      </c>
      <c r="I30" s="15">
        <v>24</v>
      </c>
      <c r="J30" s="14">
        <f>SUM(H30:I30)</f>
        <v>99</v>
      </c>
      <c r="K30" s="15">
        <v>7</v>
      </c>
      <c r="L30" s="7">
        <f>H30/(H30+I30+K30)*100</f>
        <v>70.754716981132077</v>
      </c>
      <c r="M30" s="7">
        <f>SUM(H30+I30)/SUM(H30+I30+K30)*100</f>
        <v>93.396226415094347</v>
      </c>
      <c r="N30" s="16"/>
      <c r="O30" s="15"/>
      <c r="P30" s="15"/>
      <c r="Q30" s="14">
        <v>1</v>
      </c>
      <c r="R30" s="14">
        <v>1</v>
      </c>
      <c r="S30" s="14">
        <v>20</v>
      </c>
      <c r="T30" s="22">
        <f>S30-J30</f>
        <v>-79</v>
      </c>
      <c r="U30" s="13">
        <f>T30/J30</f>
        <v>-0.79797979797979801</v>
      </c>
      <c r="V30" s="12"/>
    </row>
    <row r="31" spans="1:22" ht="20.100000000000001" customHeight="1">
      <c r="A31" s="79"/>
      <c r="B31" s="29"/>
      <c r="C31" s="47"/>
      <c r="D31" s="44"/>
      <c r="E31" s="80"/>
      <c r="F31" s="73">
        <f>F30+1</f>
        <v>23</v>
      </c>
      <c r="G31" s="16" t="s">
        <v>40</v>
      </c>
      <c r="H31" s="15"/>
      <c r="I31" s="15"/>
      <c r="J31" s="14"/>
      <c r="K31" s="15"/>
      <c r="L31" s="7"/>
      <c r="M31" s="7"/>
      <c r="N31" s="16"/>
      <c r="O31" s="15"/>
      <c r="P31" s="15"/>
      <c r="Q31" s="14"/>
      <c r="R31" s="14">
        <v>1</v>
      </c>
      <c r="S31" s="14">
        <v>10</v>
      </c>
      <c r="T31" s="22">
        <f>S31-J31</f>
        <v>10</v>
      </c>
      <c r="U31" s="13"/>
      <c r="V31" s="12"/>
    </row>
    <row r="32" spans="1:22" ht="20.100000000000001" customHeight="1">
      <c r="A32" s="79"/>
      <c r="B32" s="29"/>
      <c r="C32" s="47"/>
      <c r="D32" s="44"/>
      <c r="E32" s="78"/>
      <c r="F32" s="73">
        <f>F31+1</f>
        <v>24</v>
      </c>
      <c r="G32" s="16" t="s">
        <v>111</v>
      </c>
      <c r="H32" s="15">
        <v>56</v>
      </c>
      <c r="I32" s="15">
        <v>2</v>
      </c>
      <c r="J32" s="14">
        <f>SUM(H32:I32)</f>
        <v>58</v>
      </c>
      <c r="K32" s="15">
        <v>1</v>
      </c>
      <c r="L32" s="7">
        <f>H32/(H32+I32+K32)*100</f>
        <v>94.915254237288138</v>
      </c>
      <c r="M32" s="7">
        <f>SUM(H32+I32)/SUM(H32+I32+K32)*100</f>
        <v>98.305084745762713</v>
      </c>
      <c r="N32" s="16"/>
      <c r="O32" s="15"/>
      <c r="P32" s="15"/>
      <c r="Q32" s="14"/>
      <c r="R32" s="14">
        <v>1</v>
      </c>
      <c r="S32" s="14">
        <v>60</v>
      </c>
      <c r="T32" s="22">
        <f>S32-J32</f>
        <v>2</v>
      </c>
      <c r="U32" s="13">
        <f>T32/J32</f>
        <v>3.4482758620689655E-2</v>
      </c>
      <c r="V32" s="12"/>
    </row>
    <row r="33" spans="1:22" ht="20.100000000000001" customHeight="1">
      <c r="A33" s="79"/>
      <c r="B33" s="29"/>
      <c r="C33" s="20">
        <v>14</v>
      </c>
      <c r="D33" s="35" t="s">
        <v>110</v>
      </c>
      <c r="E33" s="35"/>
      <c r="F33" s="73">
        <f>F32+1</f>
        <v>25</v>
      </c>
      <c r="G33" s="16" t="s">
        <v>45</v>
      </c>
      <c r="H33" s="15">
        <v>41</v>
      </c>
      <c r="I33" s="15">
        <v>1</v>
      </c>
      <c r="J33" s="14">
        <f>SUM(H33:I33)</f>
        <v>42</v>
      </c>
      <c r="K33" s="15">
        <v>31</v>
      </c>
      <c r="L33" s="7">
        <f>H33/(H33+I33+K33)*100</f>
        <v>56.164383561643838</v>
      </c>
      <c r="M33" s="7">
        <f>SUM(H33+I33)/SUM(H33+I33+K33)*100</f>
        <v>57.534246575342465</v>
      </c>
      <c r="N33" s="16"/>
      <c r="O33" s="15"/>
      <c r="P33" s="15"/>
      <c r="Q33" s="14"/>
      <c r="R33" s="14">
        <v>1</v>
      </c>
      <c r="S33" s="14">
        <v>50</v>
      </c>
      <c r="T33" s="22">
        <f>S33-J33</f>
        <v>8</v>
      </c>
      <c r="U33" s="13">
        <f>T33/J33</f>
        <v>0.19047619047619047</v>
      </c>
      <c r="V33" s="12"/>
    </row>
    <row r="34" spans="1:22" ht="20.100000000000001" customHeight="1">
      <c r="A34" s="83"/>
      <c r="B34" s="29"/>
      <c r="C34" s="20">
        <v>15</v>
      </c>
      <c r="D34" s="35" t="s">
        <v>109</v>
      </c>
      <c r="E34" s="35"/>
      <c r="F34" s="73">
        <f>F33+1</f>
        <v>26</v>
      </c>
      <c r="G34" s="16" t="s">
        <v>24</v>
      </c>
      <c r="H34" s="15">
        <v>54</v>
      </c>
      <c r="I34" s="15">
        <v>25</v>
      </c>
      <c r="J34" s="14">
        <f>SUM(H34:I34)</f>
        <v>79</v>
      </c>
      <c r="K34" s="15">
        <v>10</v>
      </c>
      <c r="L34" s="7">
        <f>H34/(H34+I34+K34)*100</f>
        <v>60.674157303370791</v>
      </c>
      <c r="M34" s="7">
        <f>SUM(H34+I34)/SUM(H34+I34+K34)*100</f>
        <v>88.764044943820224</v>
      </c>
      <c r="N34" s="16"/>
      <c r="O34" s="15"/>
      <c r="P34" s="15"/>
      <c r="Q34" s="14">
        <v>1</v>
      </c>
      <c r="R34" s="14">
        <v>1</v>
      </c>
      <c r="S34" s="14">
        <v>68</v>
      </c>
      <c r="T34" s="22">
        <f>S34-J34</f>
        <v>-11</v>
      </c>
      <c r="U34" s="13">
        <f>T34/J34</f>
        <v>-0.13924050632911392</v>
      </c>
      <c r="V34" s="12" t="s">
        <v>108</v>
      </c>
    </row>
    <row r="35" spans="1:22" ht="20.100000000000001" customHeight="1">
      <c r="A35" s="82">
        <v>7</v>
      </c>
      <c r="B35" s="31" t="s">
        <v>107</v>
      </c>
      <c r="C35" s="47">
        <v>16</v>
      </c>
      <c r="D35" s="44" t="s">
        <v>106</v>
      </c>
      <c r="E35" s="35"/>
      <c r="F35" s="73">
        <f>F34+1</f>
        <v>27</v>
      </c>
      <c r="G35" s="23" t="s">
        <v>27</v>
      </c>
      <c r="H35" s="8">
        <v>80</v>
      </c>
      <c r="I35" s="8">
        <v>29</v>
      </c>
      <c r="J35" s="14">
        <f>SUM(H35:I35)</f>
        <v>109</v>
      </c>
      <c r="K35" s="8">
        <v>17</v>
      </c>
      <c r="L35" s="7">
        <f>H35/(H35+I35+K35)*100</f>
        <v>63.492063492063487</v>
      </c>
      <c r="M35" s="7">
        <f>SUM(H35+I35)/SUM(H35+I35+K35)*100</f>
        <v>86.507936507936506</v>
      </c>
      <c r="N35" s="16"/>
      <c r="O35" s="8"/>
      <c r="P35" s="8"/>
      <c r="Q35" s="14">
        <v>1</v>
      </c>
      <c r="R35" s="14">
        <v>1</v>
      </c>
      <c r="S35" s="14">
        <v>38</v>
      </c>
      <c r="T35" s="22">
        <f>S35-J35</f>
        <v>-71</v>
      </c>
      <c r="U35" s="13">
        <f>T35/J35</f>
        <v>-0.65137614678899081</v>
      </c>
      <c r="V35" s="12"/>
    </row>
    <row r="36" spans="1:22" ht="20.100000000000001" customHeight="1">
      <c r="A36" s="79"/>
      <c r="B36" s="29"/>
      <c r="C36" s="47"/>
      <c r="D36" s="44"/>
      <c r="E36" s="35"/>
      <c r="F36" s="73">
        <f>F35+1</f>
        <v>28</v>
      </c>
      <c r="G36" s="23" t="s">
        <v>105</v>
      </c>
      <c r="H36" s="8">
        <v>57</v>
      </c>
      <c r="I36" s="8">
        <v>37</v>
      </c>
      <c r="J36" s="14">
        <f>SUM(H36:I36)</f>
        <v>94</v>
      </c>
      <c r="K36" s="8">
        <v>15</v>
      </c>
      <c r="L36" s="7">
        <f>H36/(H36+I36+K36)*100</f>
        <v>52.293577981651374</v>
      </c>
      <c r="M36" s="7">
        <f>SUM(H36+I36)/SUM(H36+I36+K36)*100</f>
        <v>86.238532110091754</v>
      </c>
      <c r="N36" s="16"/>
      <c r="O36" s="8"/>
      <c r="P36" s="8"/>
      <c r="Q36" s="14"/>
      <c r="R36" s="14">
        <v>1</v>
      </c>
      <c r="S36" s="14">
        <v>82</v>
      </c>
      <c r="T36" s="22">
        <f>S36-J36</f>
        <v>-12</v>
      </c>
      <c r="U36" s="13">
        <f>T36/J36</f>
        <v>-0.1276595744680851</v>
      </c>
      <c r="V36" s="12" t="s">
        <v>81</v>
      </c>
    </row>
    <row r="37" spans="1:22" ht="20.100000000000001" customHeight="1">
      <c r="A37" s="83"/>
      <c r="B37" s="27"/>
      <c r="C37" s="20">
        <v>17</v>
      </c>
      <c r="D37" s="35" t="s">
        <v>104</v>
      </c>
      <c r="E37" s="35"/>
      <c r="F37" s="73">
        <f>F36+1</f>
        <v>29</v>
      </c>
      <c r="G37" s="23" t="s">
        <v>40</v>
      </c>
      <c r="H37" s="8">
        <v>95</v>
      </c>
      <c r="I37" s="8">
        <v>10</v>
      </c>
      <c r="J37" s="14">
        <f>SUM(H37:I37)</f>
        <v>105</v>
      </c>
      <c r="K37" s="8">
        <v>2</v>
      </c>
      <c r="L37" s="7">
        <f>H37/(H37+I37+K37)*100</f>
        <v>88.785046728971963</v>
      </c>
      <c r="M37" s="7">
        <f>SUM(H37+I37)/SUM(H37+I37+K37)*100</f>
        <v>98.130841121495322</v>
      </c>
      <c r="N37" s="16"/>
      <c r="O37" s="8"/>
      <c r="P37" s="8"/>
      <c r="Q37" s="14">
        <v>1</v>
      </c>
      <c r="R37" s="14">
        <v>1</v>
      </c>
      <c r="S37" s="14">
        <v>71</v>
      </c>
      <c r="T37" s="22">
        <f>S37-J37</f>
        <v>-34</v>
      </c>
      <c r="U37" s="13">
        <f>T37/J37</f>
        <v>-0.32380952380952382</v>
      </c>
      <c r="V37" s="12" t="s">
        <v>81</v>
      </c>
    </row>
    <row r="38" spans="1:22" ht="20.100000000000001" customHeight="1">
      <c r="A38" s="82">
        <v>8</v>
      </c>
      <c r="B38" s="47" t="s">
        <v>10</v>
      </c>
      <c r="C38" s="20">
        <v>18</v>
      </c>
      <c r="D38" s="84" t="s">
        <v>103</v>
      </c>
      <c r="E38" s="34" t="s">
        <v>7</v>
      </c>
      <c r="F38" s="73">
        <f>F37+1</f>
        <v>30</v>
      </c>
      <c r="G38" s="23" t="s">
        <v>102</v>
      </c>
      <c r="H38" s="8">
        <v>62</v>
      </c>
      <c r="I38" s="8">
        <v>17</v>
      </c>
      <c r="J38" s="14">
        <f>SUM(H38:I38)</f>
        <v>79</v>
      </c>
      <c r="K38" s="8">
        <v>1</v>
      </c>
      <c r="L38" s="7">
        <f>H38/(H38+I38+K38)*100</f>
        <v>77.5</v>
      </c>
      <c r="M38" s="7">
        <f>SUM(H38+I38)/SUM(H38+I38+K38)*100</f>
        <v>98.75</v>
      </c>
      <c r="N38" s="16"/>
      <c r="O38" s="8"/>
      <c r="P38" s="8"/>
      <c r="Q38" s="14"/>
      <c r="R38" s="14">
        <v>1</v>
      </c>
      <c r="S38" s="14">
        <v>91</v>
      </c>
      <c r="T38" s="22">
        <f>S38-J38</f>
        <v>12</v>
      </c>
      <c r="U38" s="13">
        <f>T38/J38</f>
        <v>0.15189873417721519</v>
      </c>
      <c r="V38" s="12" t="s">
        <v>81</v>
      </c>
    </row>
    <row r="39" spans="1:22" ht="20.100000000000001" customHeight="1">
      <c r="A39" s="79"/>
      <c r="B39" s="47"/>
      <c r="C39" s="20">
        <v>19</v>
      </c>
      <c r="D39" s="84" t="s">
        <v>39</v>
      </c>
      <c r="E39" s="35"/>
      <c r="F39" s="73">
        <f>F38+1</f>
        <v>31</v>
      </c>
      <c r="G39" s="23" t="s">
        <v>49</v>
      </c>
      <c r="H39" s="8">
        <v>137</v>
      </c>
      <c r="I39" s="8">
        <v>36</v>
      </c>
      <c r="J39" s="14">
        <f>SUM(H39:I39)</f>
        <v>173</v>
      </c>
      <c r="K39" s="8">
        <v>18</v>
      </c>
      <c r="L39" s="7">
        <f>H39/(H39+I39+K39)*100</f>
        <v>71.727748691099478</v>
      </c>
      <c r="M39" s="7">
        <f>SUM(H39+I39)/SUM(H39+I39+K39)*100</f>
        <v>90.575916230366488</v>
      </c>
      <c r="N39" s="16"/>
      <c r="O39" s="8"/>
      <c r="P39" s="8"/>
      <c r="Q39" s="14"/>
      <c r="R39" s="14">
        <v>1</v>
      </c>
      <c r="S39" s="14">
        <v>96</v>
      </c>
      <c r="T39" s="22">
        <f>S39-J39</f>
        <v>-77</v>
      </c>
      <c r="U39" s="13">
        <f>T39/J39</f>
        <v>-0.44508670520231214</v>
      </c>
      <c r="V39" s="12" t="s">
        <v>101</v>
      </c>
    </row>
    <row r="40" spans="1:22" ht="20.100000000000001" customHeight="1">
      <c r="A40" s="79"/>
      <c r="B40" s="47"/>
      <c r="C40" s="47">
        <v>20</v>
      </c>
      <c r="D40" s="44" t="s">
        <v>37</v>
      </c>
      <c r="E40" s="35"/>
      <c r="F40" s="73">
        <f>F39+1</f>
        <v>32</v>
      </c>
      <c r="G40" s="16" t="s">
        <v>31</v>
      </c>
      <c r="H40" s="15">
        <v>91</v>
      </c>
      <c r="I40" s="15">
        <v>15</v>
      </c>
      <c r="J40" s="14">
        <f>SUM(H40:I40)</f>
        <v>106</v>
      </c>
      <c r="K40" s="15">
        <v>12</v>
      </c>
      <c r="L40" s="7">
        <f>H40/(H40+I40+K40)*100</f>
        <v>77.118644067796609</v>
      </c>
      <c r="M40" s="7">
        <f>SUM(H40+I40)/SUM(H40+I40+K40)*100</f>
        <v>89.830508474576277</v>
      </c>
      <c r="N40" s="16"/>
      <c r="O40" s="15"/>
      <c r="P40" s="15"/>
      <c r="Q40" s="14"/>
      <c r="R40" s="14">
        <v>1</v>
      </c>
      <c r="S40" s="14">
        <v>58</v>
      </c>
      <c r="T40" s="22">
        <f>S40-J40</f>
        <v>-48</v>
      </c>
      <c r="U40" s="13">
        <f>T40/J40</f>
        <v>-0.45283018867924529</v>
      </c>
      <c r="V40" s="12" t="s">
        <v>100</v>
      </c>
    </row>
    <row r="41" spans="1:22" ht="20.100000000000001" customHeight="1">
      <c r="A41" s="79"/>
      <c r="B41" s="47"/>
      <c r="C41" s="47"/>
      <c r="D41" s="44"/>
      <c r="E41" s="35"/>
      <c r="F41" s="73">
        <f>F40+1</f>
        <v>33</v>
      </c>
      <c r="G41" s="16" t="s">
        <v>24</v>
      </c>
      <c r="H41" s="15">
        <v>70</v>
      </c>
      <c r="I41" s="15">
        <v>40</v>
      </c>
      <c r="J41" s="14">
        <f>SUM(H41:I41)</f>
        <v>110</v>
      </c>
      <c r="K41" s="15">
        <v>10</v>
      </c>
      <c r="L41" s="7">
        <f>H41/(H41+I41+K41)*100</f>
        <v>58.333333333333336</v>
      </c>
      <c r="M41" s="7">
        <f>SUM(H41+I41)/SUM(H41+I41+K41)*100</f>
        <v>91.666666666666657</v>
      </c>
      <c r="N41" s="16"/>
      <c r="O41" s="15"/>
      <c r="P41" s="15"/>
      <c r="Q41" s="14"/>
      <c r="R41" s="14">
        <v>1</v>
      </c>
      <c r="S41" s="14">
        <v>75</v>
      </c>
      <c r="T41" s="22">
        <f>S41-J41</f>
        <v>-35</v>
      </c>
      <c r="U41" s="13">
        <f>T41/J41</f>
        <v>-0.31818181818181818</v>
      </c>
      <c r="V41" s="12" t="s">
        <v>99</v>
      </c>
    </row>
    <row r="42" spans="1:22" ht="20.100000000000001" customHeight="1">
      <c r="A42" s="79"/>
      <c r="B42" s="47"/>
      <c r="C42" s="47">
        <v>21</v>
      </c>
      <c r="D42" s="44" t="s">
        <v>35</v>
      </c>
      <c r="E42" s="35"/>
      <c r="F42" s="73">
        <f>F41+1</f>
        <v>34</v>
      </c>
      <c r="G42" s="16" t="s">
        <v>98</v>
      </c>
      <c r="H42" s="15">
        <v>75</v>
      </c>
      <c r="I42" s="15">
        <v>16</v>
      </c>
      <c r="J42" s="14">
        <f>SUM(H42:I42)</f>
        <v>91</v>
      </c>
      <c r="K42" s="15">
        <v>4</v>
      </c>
      <c r="L42" s="7">
        <f>H42/(H42+I42+K42)*100</f>
        <v>78.94736842105263</v>
      </c>
      <c r="M42" s="7">
        <f>SUM(H42+I42)/SUM(H42+I42+K42)*100</f>
        <v>95.78947368421052</v>
      </c>
      <c r="N42" s="16"/>
      <c r="O42" s="15"/>
      <c r="P42" s="15"/>
      <c r="Q42" s="14"/>
      <c r="R42" s="14">
        <v>1</v>
      </c>
      <c r="S42" s="14">
        <v>65</v>
      </c>
      <c r="T42" s="22">
        <f>S42-J42</f>
        <v>-26</v>
      </c>
      <c r="U42" s="13">
        <f>T42/J42</f>
        <v>-0.2857142857142857</v>
      </c>
      <c r="V42" s="12" t="s">
        <v>97</v>
      </c>
    </row>
    <row r="43" spans="1:22" ht="20.100000000000001" customHeight="1">
      <c r="A43" s="79"/>
      <c r="B43" s="47"/>
      <c r="C43" s="47"/>
      <c r="D43" s="44"/>
      <c r="E43" s="35"/>
      <c r="F43" s="73">
        <f>F42+1</f>
        <v>35</v>
      </c>
      <c r="G43" s="16" t="s">
        <v>96</v>
      </c>
      <c r="H43" s="15">
        <v>88</v>
      </c>
      <c r="I43" s="15">
        <v>19</v>
      </c>
      <c r="J43" s="14">
        <f>SUM(H43:I43)</f>
        <v>107</v>
      </c>
      <c r="K43" s="15">
        <v>10</v>
      </c>
      <c r="L43" s="7">
        <f>H43/(H43+I43+K43)*100</f>
        <v>75.213675213675216</v>
      </c>
      <c r="M43" s="7">
        <f>SUM(H43+I43)/SUM(H43+I43+K43)*100</f>
        <v>91.452991452991455</v>
      </c>
      <c r="N43" s="16"/>
      <c r="O43" s="15"/>
      <c r="P43" s="15"/>
      <c r="Q43" s="14"/>
      <c r="R43" s="14">
        <v>1</v>
      </c>
      <c r="S43" s="14">
        <v>68</v>
      </c>
      <c r="T43" s="22">
        <f>S43-J43</f>
        <v>-39</v>
      </c>
      <c r="U43" s="13">
        <f>T43/J43</f>
        <v>-0.3644859813084112</v>
      </c>
      <c r="V43" s="12" t="s">
        <v>95</v>
      </c>
    </row>
    <row r="44" spans="1:22" ht="20.100000000000001" customHeight="1">
      <c r="A44" s="79"/>
      <c r="B44" s="47"/>
      <c r="C44" s="47"/>
      <c r="D44" s="44"/>
      <c r="E44" s="35"/>
      <c r="F44" s="73">
        <f>F43+1</f>
        <v>36</v>
      </c>
      <c r="G44" s="16" t="s">
        <v>94</v>
      </c>
      <c r="H44" s="15">
        <v>70</v>
      </c>
      <c r="I44" s="15">
        <v>19</v>
      </c>
      <c r="J44" s="14">
        <f>SUM(H44:I44)</f>
        <v>89</v>
      </c>
      <c r="K44" s="15">
        <v>20</v>
      </c>
      <c r="L44" s="7">
        <f>H44/(H44+I44+K44)*100</f>
        <v>64.22018348623854</v>
      </c>
      <c r="M44" s="7">
        <f>SUM(H44+I44)/SUM(H44+I44+K44)*100</f>
        <v>81.651376146788991</v>
      </c>
      <c r="N44" s="16"/>
      <c r="O44" s="15"/>
      <c r="P44" s="15"/>
      <c r="Q44" s="14"/>
      <c r="R44" s="14">
        <v>1</v>
      </c>
      <c r="S44" s="14">
        <v>60</v>
      </c>
      <c r="T44" s="22">
        <f>S44-J44</f>
        <v>-29</v>
      </c>
      <c r="U44" s="13">
        <f>T44/J44</f>
        <v>-0.3258426966292135</v>
      </c>
      <c r="V44" s="12" t="s">
        <v>93</v>
      </c>
    </row>
    <row r="45" spans="1:22" ht="20.100000000000001" customHeight="1">
      <c r="A45" s="79"/>
      <c r="B45" s="47"/>
      <c r="C45" s="20">
        <v>22</v>
      </c>
      <c r="D45" s="35" t="s">
        <v>92</v>
      </c>
      <c r="E45" s="35"/>
      <c r="F45" s="73">
        <f>F44+1</f>
        <v>37</v>
      </c>
      <c r="G45" s="16" t="s">
        <v>29</v>
      </c>
      <c r="H45" s="15">
        <v>49</v>
      </c>
      <c r="I45" s="15">
        <v>12</v>
      </c>
      <c r="J45" s="14">
        <f>SUM(H45:I45)</f>
        <v>61</v>
      </c>
      <c r="K45" s="15">
        <v>12</v>
      </c>
      <c r="L45" s="7">
        <f>H45/(H45+I45+K45)*100</f>
        <v>67.123287671232873</v>
      </c>
      <c r="M45" s="7">
        <f>SUM(H45+I45)/SUM(H45+I45+K45)*100</f>
        <v>83.561643835616437</v>
      </c>
      <c r="N45" s="16"/>
      <c r="O45" s="15"/>
      <c r="P45" s="15"/>
      <c r="Q45" s="14"/>
      <c r="R45" s="14">
        <v>1</v>
      </c>
      <c r="S45" s="14">
        <v>34</v>
      </c>
      <c r="T45" s="22">
        <f>S45-J45</f>
        <v>-27</v>
      </c>
      <c r="U45" s="13">
        <f>T45/J45</f>
        <v>-0.44262295081967212</v>
      </c>
      <c r="V45" s="12" t="s">
        <v>91</v>
      </c>
    </row>
    <row r="46" spans="1:22" ht="20.100000000000001" customHeight="1">
      <c r="A46" s="83"/>
      <c r="B46" s="47"/>
      <c r="C46" s="20">
        <v>23</v>
      </c>
      <c r="D46" s="84" t="s">
        <v>32</v>
      </c>
      <c r="E46" s="34" t="s">
        <v>7</v>
      </c>
      <c r="F46" s="73">
        <f>F45+1</f>
        <v>38</v>
      </c>
      <c r="G46" s="16" t="s">
        <v>90</v>
      </c>
      <c r="H46" s="15">
        <v>150</v>
      </c>
      <c r="I46" s="15">
        <v>13</v>
      </c>
      <c r="J46" s="14">
        <f>SUM(H46:I46)</f>
        <v>163</v>
      </c>
      <c r="K46" s="15">
        <v>37</v>
      </c>
      <c r="L46" s="7">
        <f>H46/(H46+I46+K46)*100</f>
        <v>75</v>
      </c>
      <c r="M46" s="7">
        <f>SUM(H46+I46)/SUM(H46+I46+K46)*100</f>
        <v>81.5</v>
      </c>
      <c r="N46" s="16"/>
      <c r="O46" s="15"/>
      <c r="P46" s="15"/>
      <c r="Q46" s="14"/>
      <c r="R46" s="14">
        <v>1</v>
      </c>
      <c r="S46" s="14">
        <v>23</v>
      </c>
      <c r="T46" s="22">
        <f>S46-J46</f>
        <v>-140</v>
      </c>
      <c r="U46" s="13">
        <f>T46/J46</f>
        <v>-0.85889570552147243</v>
      </c>
      <c r="V46" s="12" t="s">
        <v>89</v>
      </c>
    </row>
    <row r="47" spans="1:22" ht="20.100000000000001" customHeight="1">
      <c r="A47" s="82">
        <v>9</v>
      </c>
      <c r="B47" s="29" t="s">
        <v>28</v>
      </c>
      <c r="C47" s="20">
        <v>24</v>
      </c>
      <c r="D47" s="84" t="s">
        <v>30</v>
      </c>
      <c r="E47" s="35"/>
      <c r="F47" s="73">
        <f>F46+1</f>
        <v>39</v>
      </c>
      <c r="G47" s="16" t="s">
        <v>88</v>
      </c>
      <c r="H47" s="15">
        <v>43</v>
      </c>
      <c r="I47" s="15">
        <v>7</v>
      </c>
      <c r="J47" s="14">
        <f>SUM(H47:I47)</f>
        <v>50</v>
      </c>
      <c r="K47" s="15">
        <v>28</v>
      </c>
      <c r="L47" s="7">
        <f>H47/(H47+I47+K47)*100</f>
        <v>55.128205128205131</v>
      </c>
      <c r="M47" s="7">
        <f>SUM(H47+I47)/SUM(H47+I47+K47)*100</f>
        <v>64.102564102564102</v>
      </c>
      <c r="N47" s="16"/>
      <c r="O47" s="15"/>
      <c r="P47" s="15"/>
      <c r="Q47" s="14"/>
      <c r="R47" s="14">
        <v>1</v>
      </c>
      <c r="S47" s="14">
        <v>36</v>
      </c>
      <c r="T47" s="22">
        <f>S47-J47</f>
        <v>-14</v>
      </c>
      <c r="U47" s="13">
        <f>T47/J47</f>
        <v>-0.28000000000000003</v>
      </c>
      <c r="V47" s="12" t="s">
        <v>87</v>
      </c>
    </row>
    <row r="48" spans="1:22" ht="20.100000000000001" customHeight="1">
      <c r="A48" s="79"/>
      <c r="B48" s="29"/>
      <c r="C48" s="20">
        <v>25</v>
      </c>
      <c r="D48" s="35" t="s">
        <v>86</v>
      </c>
      <c r="E48" s="34" t="s">
        <v>7</v>
      </c>
      <c r="F48" s="73">
        <f>F47+1</f>
        <v>40</v>
      </c>
      <c r="G48" s="16" t="s">
        <v>85</v>
      </c>
      <c r="H48" s="15">
        <v>35</v>
      </c>
      <c r="I48" s="15">
        <v>2</v>
      </c>
      <c r="J48" s="14">
        <f>SUM(H48:I48)</f>
        <v>37</v>
      </c>
      <c r="K48" s="15">
        <v>12</v>
      </c>
      <c r="L48" s="7">
        <f>H48/(H48+I48+K48)*100</f>
        <v>71.428571428571431</v>
      </c>
      <c r="M48" s="7">
        <f>SUM(H48+I48)/SUM(H48+I48+K48)*100</f>
        <v>75.510204081632651</v>
      </c>
      <c r="N48" s="16"/>
      <c r="O48" s="15"/>
      <c r="P48" s="15"/>
      <c r="Q48" s="14">
        <v>1</v>
      </c>
      <c r="R48" s="14">
        <v>1</v>
      </c>
      <c r="S48" s="14">
        <v>37</v>
      </c>
      <c r="T48" s="22">
        <f>S48-J48</f>
        <v>0</v>
      </c>
      <c r="U48" s="13">
        <f>T48/J48</f>
        <v>0</v>
      </c>
      <c r="V48" s="12" t="s">
        <v>81</v>
      </c>
    </row>
    <row r="49" spans="1:22" ht="20.100000000000001" customHeight="1">
      <c r="A49" s="79"/>
      <c r="B49" s="29"/>
      <c r="C49" s="47">
        <v>26</v>
      </c>
      <c r="D49" s="44" t="s">
        <v>28</v>
      </c>
      <c r="E49" s="85"/>
      <c r="F49" s="73">
        <f>F48+1</f>
        <v>41</v>
      </c>
      <c r="G49" s="16" t="s">
        <v>43</v>
      </c>
      <c r="H49" s="15">
        <v>55</v>
      </c>
      <c r="I49" s="15">
        <v>15</v>
      </c>
      <c r="J49" s="14">
        <f>SUM(H49:I49)</f>
        <v>70</v>
      </c>
      <c r="K49" s="15">
        <v>22</v>
      </c>
      <c r="L49" s="7">
        <f>H49/(H49+I49+K49)*100</f>
        <v>59.782608695652172</v>
      </c>
      <c r="M49" s="7">
        <f>SUM(H49+I49)/SUM(H49+I49+K49)*100</f>
        <v>76.08695652173914</v>
      </c>
      <c r="N49" s="16"/>
      <c r="O49" s="15"/>
      <c r="P49" s="15"/>
      <c r="Q49" s="14">
        <v>1</v>
      </c>
      <c r="R49" s="14">
        <v>1</v>
      </c>
      <c r="S49" s="14">
        <v>40</v>
      </c>
      <c r="T49" s="22">
        <f>S49-J49</f>
        <v>-30</v>
      </c>
      <c r="U49" s="13">
        <f>T49/J49</f>
        <v>-0.42857142857142855</v>
      </c>
      <c r="V49" s="12" t="s">
        <v>84</v>
      </c>
    </row>
    <row r="50" spans="1:22" ht="20.100000000000001" customHeight="1">
      <c r="A50" s="79"/>
      <c r="B50" s="29"/>
      <c r="C50" s="47"/>
      <c r="D50" s="44"/>
      <c r="E50" s="16"/>
      <c r="F50" s="73">
        <f>F49+1</f>
        <v>42</v>
      </c>
      <c r="G50" s="16" t="s">
        <v>83</v>
      </c>
      <c r="H50" s="15">
        <v>54</v>
      </c>
      <c r="I50" s="15">
        <v>43</v>
      </c>
      <c r="J50" s="14">
        <f>SUM(H50:I50)</f>
        <v>97</v>
      </c>
      <c r="K50" s="15">
        <v>6</v>
      </c>
      <c r="L50" s="7">
        <f>H50/(H50+I50+K50)*100</f>
        <v>52.427184466019419</v>
      </c>
      <c r="M50" s="7">
        <f>SUM(H50+I50)/SUM(H50+I50+K50)*100</f>
        <v>94.174757281553397</v>
      </c>
      <c r="N50" s="16"/>
      <c r="O50" s="15"/>
      <c r="P50" s="15"/>
      <c r="Q50" s="14"/>
      <c r="R50" s="14">
        <v>1</v>
      </c>
      <c r="S50" s="14">
        <v>40</v>
      </c>
      <c r="T50" s="22">
        <f>S50-J50</f>
        <v>-57</v>
      </c>
      <c r="U50" s="13">
        <f>T50/J50</f>
        <v>-0.58762886597938147</v>
      </c>
      <c r="V50" s="12"/>
    </row>
    <row r="51" spans="1:22" ht="20.100000000000001" customHeight="1">
      <c r="A51" s="79"/>
      <c r="B51" s="29"/>
      <c r="C51" s="20">
        <v>27</v>
      </c>
      <c r="D51" s="84" t="s">
        <v>82</v>
      </c>
      <c r="E51" s="16"/>
      <c r="F51" s="73">
        <f>F50+1</f>
        <v>43</v>
      </c>
      <c r="G51" s="16" t="s">
        <v>71</v>
      </c>
      <c r="H51" s="15">
        <v>56</v>
      </c>
      <c r="I51" s="15">
        <v>11</v>
      </c>
      <c r="J51" s="14">
        <f>SUM(H51:I51)</f>
        <v>67</v>
      </c>
      <c r="K51" s="15">
        <v>2</v>
      </c>
      <c r="L51" s="7">
        <f>H51/(H51+I51+K51)*100</f>
        <v>81.159420289855078</v>
      </c>
      <c r="M51" s="7">
        <f>SUM(H51+I51)/SUM(H51+I51+K51)*100</f>
        <v>97.101449275362313</v>
      </c>
      <c r="N51" s="16"/>
      <c r="O51" s="15"/>
      <c r="P51" s="15"/>
      <c r="Q51" s="14">
        <v>1</v>
      </c>
      <c r="R51" s="14">
        <v>1</v>
      </c>
      <c r="S51" s="14">
        <v>33</v>
      </c>
      <c r="T51" s="22">
        <f>S51-J51</f>
        <v>-34</v>
      </c>
      <c r="U51" s="13">
        <f>T51/J51</f>
        <v>-0.5074626865671642</v>
      </c>
      <c r="V51" s="12" t="s">
        <v>81</v>
      </c>
    </row>
    <row r="52" spans="1:22" ht="20.100000000000001" customHeight="1">
      <c r="A52" s="79"/>
      <c r="B52" s="29"/>
      <c r="C52" s="47">
        <v>28</v>
      </c>
      <c r="D52" s="44" t="s">
        <v>25</v>
      </c>
      <c r="E52" s="16"/>
      <c r="F52" s="73">
        <f>F51+1</f>
        <v>44</v>
      </c>
      <c r="G52" s="16" t="s">
        <v>31</v>
      </c>
      <c r="H52" s="15">
        <v>45</v>
      </c>
      <c r="I52" s="15">
        <v>13</v>
      </c>
      <c r="J52" s="14">
        <f>SUM(H52:I52)</f>
        <v>58</v>
      </c>
      <c r="K52" s="15">
        <v>12</v>
      </c>
      <c r="L52" s="7">
        <f>H52/(H52+I52+K52)*100</f>
        <v>64.285714285714292</v>
      </c>
      <c r="M52" s="7">
        <f>SUM(H52+I52)/SUM(H52+I52+K52)*100</f>
        <v>82.857142857142861</v>
      </c>
      <c r="N52" s="16"/>
      <c r="O52" s="15"/>
      <c r="P52" s="15"/>
      <c r="Q52" s="14">
        <v>1</v>
      </c>
      <c r="R52" s="14">
        <v>1</v>
      </c>
      <c r="S52" s="14">
        <v>17</v>
      </c>
      <c r="T52" s="22">
        <f>S52-J52</f>
        <v>-41</v>
      </c>
      <c r="U52" s="13">
        <f>T52/J52</f>
        <v>-0.7068965517241379</v>
      </c>
      <c r="V52" s="12" t="s">
        <v>80</v>
      </c>
    </row>
    <row r="53" spans="1:22" ht="20.100000000000001" customHeight="1">
      <c r="A53" s="79"/>
      <c r="B53" s="29"/>
      <c r="C53" s="47"/>
      <c r="D53" s="44"/>
      <c r="E53" s="16"/>
      <c r="F53" s="73">
        <f>F52+1</f>
        <v>45</v>
      </c>
      <c r="G53" s="23" t="s">
        <v>21</v>
      </c>
      <c r="H53" s="15">
        <v>45</v>
      </c>
      <c r="I53" s="15">
        <v>13</v>
      </c>
      <c r="J53" s="14">
        <v>65</v>
      </c>
      <c r="K53" s="15">
        <v>12</v>
      </c>
      <c r="L53" s="7">
        <f>H53/(H53+I53+K53)*100</f>
        <v>64.285714285714292</v>
      </c>
      <c r="M53" s="7">
        <f>SUM(H53+I53)/SUM(H53+I53+K53)*100</f>
        <v>82.857142857142861</v>
      </c>
      <c r="N53" s="16"/>
      <c r="O53" s="15"/>
      <c r="P53" s="15"/>
      <c r="Q53" s="14"/>
      <c r="R53" s="14">
        <v>1</v>
      </c>
      <c r="S53" s="14">
        <v>37</v>
      </c>
      <c r="T53" s="22">
        <f>S53-J53</f>
        <v>-28</v>
      </c>
      <c r="U53" s="13">
        <f>T53/J53</f>
        <v>-0.43076923076923079</v>
      </c>
      <c r="V53" s="12" t="s">
        <v>79</v>
      </c>
    </row>
    <row r="54" spans="1:22" ht="20.100000000000001" customHeight="1">
      <c r="A54" s="83"/>
      <c r="B54" s="29"/>
      <c r="C54" s="47"/>
      <c r="D54" s="44"/>
      <c r="E54" s="16"/>
      <c r="F54" s="73">
        <f>F53+1</f>
        <v>46</v>
      </c>
      <c r="G54" s="16" t="s">
        <v>45</v>
      </c>
      <c r="H54" s="15">
        <v>55</v>
      </c>
      <c r="I54" s="15">
        <v>23</v>
      </c>
      <c r="J54" s="14">
        <f>SUM(H54:I54)</f>
        <v>78</v>
      </c>
      <c r="K54" s="15">
        <v>10</v>
      </c>
      <c r="L54" s="7">
        <f>H54/(H54+I54+K54)*100</f>
        <v>62.5</v>
      </c>
      <c r="M54" s="7">
        <f>SUM(H54+I54)/SUM(H54+I54+K54)*100</f>
        <v>88.63636363636364</v>
      </c>
      <c r="N54" s="16"/>
      <c r="O54" s="15"/>
      <c r="P54" s="15"/>
      <c r="Q54" s="14"/>
      <c r="R54" s="14">
        <v>1</v>
      </c>
      <c r="S54" s="14">
        <v>20</v>
      </c>
      <c r="T54" s="22">
        <f>S54-J54</f>
        <v>-58</v>
      </c>
      <c r="U54" s="13">
        <f>T54/J54</f>
        <v>-0.74358974358974361</v>
      </c>
      <c r="V54" s="12" t="s">
        <v>78</v>
      </c>
    </row>
    <row r="55" spans="1:22" ht="20.100000000000001" customHeight="1">
      <c r="A55" s="82">
        <v>10</v>
      </c>
      <c r="B55" s="47" t="s">
        <v>23</v>
      </c>
      <c r="C55" s="20">
        <v>29</v>
      </c>
      <c r="D55" s="84" t="s">
        <v>77</v>
      </c>
      <c r="E55" s="34" t="s">
        <v>7</v>
      </c>
      <c r="F55" s="73">
        <f>F54+1</f>
        <v>47</v>
      </c>
      <c r="G55" s="16" t="s">
        <v>76</v>
      </c>
      <c r="H55" s="15">
        <v>50</v>
      </c>
      <c r="I55" s="15">
        <v>4</v>
      </c>
      <c r="J55" s="14">
        <f>SUM(H55:I55)</f>
        <v>54</v>
      </c>
      <c r="K55" s="15">
        <v>1</v>
      </c>
      <c r="L55" s="7">
        <f>H55/(H55+I55+K55)*100</f>
        <v>90.909090909090907</v>
      </c>
      <c r="M55" s="7">
        <f>SUM(H55+I55)/SUM(H55+I55+K55)*100</f>
        <v>98.181818181818187</v>
      </c>
      <c r="N55" s="16"/>
      <c r="O55" s="15"/>
      <c r="P55" s="15"/>
      <c r="Q55" s="14">
        <v>1</v>
      </c>
      <c r="R55" s="14">
        <v>1</v>
      </c>
      <c r="S55" s="14">
        <v>55</v>
      </c>
      <c r="T55" s="22">
        <f>S55-J55</f>
        <v>1</v>
      </c>
      <c r="U55" s="13">
        <f>T55/J55</f>
        <v>1.8518518518518517E-2</v>
      </c>
      <c r="V55" s="12" t="s">
        <v>75</v>
      </c>
    </row>
    <row r="56" spans="1:22" ht="20.100000000000001" customHeight="1">
      <c r="A56" s="79"/>
      <c r="B56" s="47"/>
      <c r="C56" s="20">
        <v>30</v>
      </c>
      <c r="D56" s="84" t="s">
        <v>74</v>
      </c>
      <c r="E56" s="16"/>
      <c r="F56" s="73">
        <f>F55+1</f>
        <v>48</v>
      </c>
      <c r="G56" s="16" t="s">
        <v>73</v>
      </c>
      <c r="H56" s="15">
        <v>61</v>
      </c>
      <c r="I56" s="15">
        <v>4</v>
      </c>
      <c r="J56" s="14">
        <f>SUM(H56:I56)</f>
        <v>65</v>
      </c>
      <c r="K56" s="15">
        <v>1</v>
      </c>
      <c r="L56" s="7">
        <f>H56/(H56+I56+K56)*100</f>
        <v>92.424242424242422</v>
      </c>
      <c r="M56" s="7">
        <f>SUM(H56+I56)/SUM(H56+I56+K56)*100</f>
        <v>98.484848484848484</v>
      </c>
      <c r="N56" s="16"/>
      <c r="O56" s="15"/>
      <c r="P56" s="15"/>
      <c r="Q56" s="14">
        <v>1</v>
      </c>
      <c r="R56" s="14">
        <v>1</v>
      </c>
      <c r="S56" s="14">
        <v>10</v>
      </c>
      <c r="T56" s="22">
        <f>S56-J56</f>
        <v>-55</v>
      </c>
      <c r="U56" s="13">
        <f>T56/J56</f>
        <v>-0.84615384615384615</v>
      </c>
      <c r="V56" s="12" t="s">
        <v>72</v>
      </c>
    </row>
    <row r="57" spans="1:22" ht="20.100000000000001" customHeight="1">
      <c r="A57" s="79"/>
      <c r="B57" s="47"/>
      <c r="C57" s="20">
        <v>31</v>
      </c>
      <c r="D57" s="84" t="s">
        <v>22</v>
      </c>
      <c r="E57" s="16"/>
      <c r="F57" s="73">
        <f>F56+1</f>
        <v>49</v>
      </c>
      <c r="G57" s="16" t="s">
        <v>71</v>
      </c>
      <c r="H57" s="15">
        <v>87</v>
      </c>
      <c r="I57" s="15">
        <v>11</v>
      </c>
      <c r="J57" s="14">
        <f>SUM(H57:I57)</f>
        <v>98</v>
      </c>
      <c r="K57" s="15">
        <v>6</v>
      </c>
      <c r="L57" s="7">
        <f>H57/(H57+I57+K57)*100</f>
        <v>83.65384615384616</v>
      </c>
      <c r="M57" s="7">
        <f>SUM(H57+I57)/SUM(H57+I57+K57)*100</f>
        <v>94.230769230769226</v>
      </c>
      <c r="N57" s="16"/>
      <c r="O57" s="15"/>
      <c r="P57" s="15"/>
      <c r="Q57" s="14">
        <v>1</v>
      </c>
      <c r="R57" s="14">
        <v>1</v>
      </c>
      <c r="S57" s="14">
        <v>50</v>
      </c>
      <c r="T57" s="22">
        <f>S57-J57</f>
        <v>-48</v>
      </c>
      <c r="U57" s="13">
        <f>T57/J57</f>
        <v>-0.48979591836734693</v>
      </c>
      <c r="V57" s="12" t="s">
        <v>70</v>
      </c>
    </row>
    <row r="58" spans="1:22" ht="24.75" customHeight="1">
      <c r="A58" s="83"/>
      <c r="B58" s="47"/>
      <c r="C58" s="20">
        <v>32</v>
      </c>
      <c r="D58" s="52" t="s">
        <v>69</v>
      </c>
      <c r="E58" s="34" t="s">
        <v>7</v>
      </c>
      <c r="F58" s="73">
        <f>F57+1</f>
        <v>50</v>
      </c>
      <c r="G58" s="16" t="s">
        <v>68</v>
      </c>
      <c r="H58" s="15">
        <v>43</v>
      </c>
      <c r="I58" s="15">
        <v>27</v>
      </c>
      <c r="J58" s="14">
        <f>SUM(H58:I58)</f>
        <v>70</v>
      </c>
      <c r="K58" s="15">
        <v>14</v>
      </c>
      <c r="L58" s="7">
        <f>H58/(H58+I58+K58)*100</f>
        <v>51.19047619047619</v>
      </c>
      <c r="M58" s="7">
        <f>SUM(H58+I58)/SUM(H58+I58+K58)*100</f>
        <v>83.333333333333343</v>
      </c>
      <c r="N58" s="16"/>
      <c r="O58" s="15"/>
      <c r="P58" s="15"/>
      <c r="Q58" s="14">
        <v>1</v>
      </c>
      <c r="R58" s="14">
        <v>1</v>
      </c>
      <c r="S58" s="14">
        <v>40</v>
      </c>
      <c r="T58" s="22">
        <f>S58-J58</f>
        <v>-30</v>
      </c>
      <c r="U58" s="13">
        <f>T58/J58</f>
        <v>-0.42857142857142855</v>
      </c>
      <c r="V58" s="12" t="s">
        <v>67</v>
      </c>
    </row>
    <row r="59" spans="1:22" ht="20.100000000000001" customHeight="1">
      <c r="A59" s="82">
        <v>11</v>
      </c>
      <c r="B59" s="47" t="s">
        <v>19</v>
      </c>
      <c r="C59" s="47">
        <v>33</v>
      </c>
      <c r="D59" s="44" t="s">
        <v>18</v>
      </c>
      <c r="E59" s="81" t="s">
        <v>7</v>
      </c>
      <c r="F59" s="73">
        <f>F58+1</f>
        <v>51</v>
      </c>
      <c r="G59" s="16" t="s">
        <v>66</v>
      </c>
      <c r="H59" s="15">
        <v>41</v>
      </c>
      <c r="I59" s="15">
        <v>18</v>
      </c>
      <c r="J59" s="14">
        <f>SUM(H59:I59)</f>
        <v>59</v>
      </c>
      <c r="K59" s="15">
        <v>31</v>
      </c>
      <c r="L59" s="7">
        <f>H59/(H59+I59+K59)*100</f>
        <v>45.555555555555557</v>
      </c>
      <c r="M59" s="7">
        <f>SUM(H59+I59)/SUM(H59+I59+K59)*100</f>
        <v>65.555555555555557</v>
      </c>
      <c r="N59" s="16"/>
      <c r="O59" s="15"/>
      <c r="P59" s="15"/>
      <c r="Q59" s="14"/>
      <c r="R59" s="14">
        <v>1</v>
      </c>
      <c r="S59" s="14">
        <v>48</v>
      </c>
      <c r="T59" s="22">
        <f>S59-J59</f>
        <v>-11</v>
      </c>
      <c r="U59" s="13">
        <f>T59/J59</f>
        <v>-0.1864406779661017</v>
      </c>
      <c r="V59" s="12" t="s">
        <v>65</v>
      </c>
    </row>
    <row r="60" spans="1:22" ht="20.100000000000001" customHeight="1">
      <c r="A60" s="79"/>
      <c r="B60" s="47"/>
      <c r="C60" s="47"/>
      <c r="D60" s="44"/>
      <c r="E60" s="80"/>
      <c r="F60" s="73">
        <f>F59+1</f>
        <v>52</v>
      </c>
      <c r="G60" s="16" t="s">
        <v>64</v>
      </c>
      <c r="H60" s="15">
        <v>35</v>
      </c>
      <c r="I60" s="15">
        <v>41</v>
      </c>
      <c r="J60" s="14">
        <f>SUM(H60:I60)</f>
        <v>76</v>
      </c>
      <c r="K60" s="15">
        <v>16</v>
      </c>
      <c r="L60" s="7">
        <f>H60/(H60+I60+K60)*100</f>
        <v>38.04347826086957</v>
      </c>
      <c r="M60" s="7">
        <f>SUM(H60+I60)/SUM(H60+I60+K60)*100</f>
        <v>82.608695652173907</v>
      </c>
      <c r="N60" s="16"/>
      <c r="O60" s="15"/>
      <c r="P60" s="15"/>
      <c r="Q60" s="14">
        <v>1</v>
      </c>
      <c r="R60" s="14">
        <v>1</v>
      </c>
      <c r="S60" s="14">
        <v>40</v>
      </c>
      <c r="T60" s="22">
        <f>S60-J60</f>
        <v>-36</v>
      </c>
      <c r="U60" s="13">
        <f>T60/J60</f>
        <v>-0.47368421052631576</v>
      </c>
      <c r="V60" s="12" t="s">
        <v>63</v>
      </c>
    </row>
    <row r="61" spans="1:22" ht="20.100000000000001" customHeight="1">
      <c r="A61" s="79"/>
      <c r="B61" s="47"/>
      <c r="C61" s="47"/>
      <c r="D61" s="44"/>
      <c r="E61" s="78"/>
      <c r="F61" s="73">
        <f>F60+1</f>
        <v>53</v>
      </c>
      <c r="G61" s="16" t="s">
        <v>62</v>
      </c>
      <c r="H61" s="15">
        <v>51</v>
      </c>
      <c r="I61" s="15">
        <v>5</v>
      </c>
      <c r="J61" s="14">
        <f>SUM(H61:I61)</f>
        <v>56</v>
      </c>
      <c r="K61" s="15">
        <v>0</v>
      </c>
      <c r="L61" s="7">
        <f>H61/(H61+I61+K61)*100</f>
        <v>91.071428571428569</v>
      </c>
      <c r="M61" s="7">
        <f>SUM(H61+I61)/SUM(H61+I61+K61)*100</f>
        <v>100</v>
      </c>
      <c r="N61" s="16"/>
      <c r="O61" s="15"/>
      <c r="P61" s="15"/>
      <c r="Q61" s="14"/>
      <c r="R61" s="14">
        <v>1</v>
      </c>
      <c r="S61" s="14">
        <v>52</v>
      </c>
      <c r="T61" s="22">
        <f>S61-J61</f>
        <v>-4</v>
      </c>
      <c r="U61" s="13">
        <f>T61/J61</f>
        <v>-7.1428571428571425E-2</v>
      </c>
      <c r="V61" s="12" t="s">
        <v>61</v>
      </c>
    </row>
    <row r="62" spans="1:22" ht="20.100000000000001" customHeight="1" thickBot="1">
      <c r="A62" s="77"/>
      <c r="B62" s="76"/>
      <c r="C62" s="75">
        <v>34</v>
      </c>
      <c r="D62" s="74" t="s">
        <v>15</v>
      </c>
      <c r="E62" s="34" t="s">
        <v>7</v>
      </c>
      <c r="F62" s="73">
        <f>F61+1</f>
        <v>54</v>
      </c>
      <c r="G62" s="71" t="s">
        <v>60</v>
      </c>
      <c r="H62" s="70">
        <v>32</v>
      </c>
      <c r="I62" s="70">
        <v>1</v>
      </c>
      <c r="J62" s="69">
        <f>SUM(H62:I62)</f>
        <v>33</v>
      </c>
      <c r="K62" s="70">
        <v>14</v>
      </c>
      <c r="L62" s="72">
        <f>H62/(H62+I62+K62)*100</f>
        <v>68.085106382978722</v>
      </c>
      <c r="M62" s="72">
        <f>SUM(H62+I62)/SUM(H62+I62+K62)*100</f>
        <v>70.212765957446805</v>
      </c>
      <c r="N62" s="71"/>
      <c r="O62" s="70"/>
      <c r="P62" s="70"/>
      <c r="Q62" s="69">
        <v>1</v>
      </c>
      <c r="R62" s="69">
        <v>1</v>
      </c>
      <c r="S62" s="69">
        <v>42</v>
      </c>
      <c r="T62" s="22">
        <f>S62-J62</f>
        <v>9</v>
      </c>
      <c r="U62" s="13">
        <f>T62/J62</f>
        <v>0.27272727272727271</v>
      </c>
      <c r="V62" s="68"/>
    </row>
    <row r="63" spans="1:22" ht="20.100000000000001" customHeight="1" thickBot="1">
      <c r="A63" s="67" t="s">
        <v>0</v>
      </c>
      <c r="B63" s="66"/>
      <c r="C63" s="66"/>
      <c r="D63" s="66"/>
      <c r="E63" s="65"/>
      <c r="F63" s="65"/>
      <c r="G63" s="64"/>
      <c r="H63" s="64">
        <f>SUM(H9:H62)</f>
        <v>2774</v>
      </c>
      <c r="I63" s="64">
        <f>SUM(I9:I62)</f>
        <v>743</v>
      </c>
      <c r="J63" s="106">
        <f>SUM(J9:J62)</f>
        <v>3619</v>
      </c>
      <c r="K63" s="106">
        <f>SUM(K9:K62)</f>
        <v>439</v>
      </c>
      <c r="L63" s="107"/>
      <c r="M63" s="107"/>
      <c r="N63" s="108"/>
      <c r="O63" s="106"/>
      <c r="P63" s="106"/>
      <c r="Q63" s="106">
        <f>SUM(Q9:Q62)</f>
        <v>21</v>
      </c>
      <c r="R63" s="106">
        <f>SUM(R9:R62)</f>
        <v>52</v>
      </c>
      <c r="S63" s="106">
        <f>SUM(S9:S62)</f>
        <v>2114</v>
      </c>
      <c r="T63" s="106"/>
      <c r="U63" s="106"/>
      <c r="V63" s="109"/>
    </row>
    <row r="64" spans="1:22" ht="20.100000000000001" customHeight="1">
      <c r="A64" s="63">
        <v>1</v>
      </c>
      <c r="B64" s="62" t="s">
        <v>59</v>
      </c>
      <c r="C64" s="61">
        <v>1</v>
      </c>
      <c r="D64" s="60" t="s">
        <v>58</v>
      </c>
      <c r="E64" s="60"/>
      <c r="F64" s="59">
        <v>1</v>
      </c>
      <c r="G64" s="57" t="s">
        <v>27</v>
      </c>
      <c r="H64" s="56">
        <v>18</v>
      </c>
      <c r="I64" s="56">
        <v>10</v>
      </c>
      <c r="J64" s="55">
        <f>SUM(H64:I64)</f>
        <v>28</v>
      </c>
      <c r="K64" s="56">
        <v>12</v>
      </c>
      <c r="L64" s="58">
        <f>H64/(H64+I64+K64)*100</f>
        <v>45</v>
      </c>
      <c r="M64" s="58">
        <f>SUM(H64+I64)/SUM(H64+I64+K64)*100</f>
        <v>70</v>
      </c>
      <c r="N64" s="57"/>
      <c r="O64" s="56"/>
      <c r="P64" s="56"/>
      <c r="Q64" s="55"/>
      <c r="R64" s="55">
        <v>1</v>
      </c>
      <c r="S64" s="55"/>
      <c r="T64" s="22"/>
      <c r="U64" s="13"/>
      <c r="V64" s="54"/>
    </row>
    <row r="65" spans="1:22" ht="20.100000000000001" customHeight="1">
      <c r="A65" s="31">
        <v>2</v>
      </c>
      <c r="B65" s="31" t="s">
        <v>57</v>
      </c>
      <c r="C65" s="47">
        <v>2</v>
      </c>
      <c r="D65" s="44" t="s">
        <v>56</v>
      </c>
      <c r="E65" s="35"/>
      <c r="F65" s="17">
        <f>F64+1</f>
        <v>2</v>
      </c>
      <c r="G65" s="16" t="s">
        <v>55</v>
      </c>
      <c r="H65" s="15">
        <v>36</v>
      </c>
      <c r="I65" s="15">
        <v>0</v>
      </c>
      <c r="J65" s="14">
        <f>SUM(H65:I65)</f>
        <v>36</v>
      </c>
      <c r="K65" s="15">
        <v>7</v>
      </c>
      <c r="L65" s="7">
        <f>H65/(H65+I65+K65)*100</f>
        <v>83.720930232558146</v>
      </c>
      <c r="M65" s="7">
        <f>SUM(H65+I65)/SUM(H65+I65+K65)*100</f>
        <v>83.720930232558146</v>
      </c>
      <c r="N65" s="16"/>
      <c r="O65" s="15"/>
      <c r="P65" s="15"/>
      <c r="Q65" s="14"/>
      <c r="R65" s="14"/>
      <c r="S65" s="14"/>
      <c r="T65" s="22"/>
      <c r="U65" s="13"/>
      <c r="V65" s="12"/>
    </row>
    <row r="66" spans="1:22" ht="20.100000000000001" customHeight="1">
      <c r="A66" s="27"/>
      <c r="B66" s="27"/>
      <c r="C66" s="47"/>
      <c r="D66" s="44"/>
      <c r="E66" s="35"/>
      <c r="F66" s="17">
        <f>F65+1</f>
        <v>3</v>
      </c>
      <c r="G66" s="16" t="s">
        <v>54</v>
      </c>
      <c r="H66" s="15">
        <v>35</v>
      </c>
      <c r="I66" s="15">
        <v>0</v>
      </c>
      <c r="J66" s="14">
        <f>SUM(H66:I66)</f>
        <v>35</v>
      </c>
      <c r="K66" s="15">
        <v>2</v>
      </c>
      <c r="L66" s="7">
        <f>H66/(H66+I66+K66)*100</f>
        <v>94.594594594594597</v>
      </c>
      <c r="M66" s="7">
        <f>SUM(H66+I66)/SUM(H66+I66+K66)*100</f>
        <v>94.594594594594597</v>
      </c>
      <c r="N66" s="16"/>
      <c r="O66" s="15"/>
      <c r="P66" s="15"/>
      <c r="Q66" s="14"/>
      <c r="R66" s="14"/>
      <c r="S66" s="14"/>
      <c r="T66" s="22"/>
      <c r="U66" s="13"/>
      <c r="V66" s="12"/>
    </row>
    <row r="67" spans="1:22" ht="20.100000000000001" customHeight="1">
      <c r="A67" s="21">
        <v>3</v>
      </c>
      <c r="B67" s="20" t="s">
        <v>52</v>
      </c>
      <c r="C67" s="19">
        <v>3</v>
      </c>
      <c r="D67" s="18" t="s">
        <v>51</v>
      </c>
      <c r="E67" s="18"/>
      <c r="F67" s="17">
        <f>F66+1</f>
        <v>4</v>
      </c>
      <c r="G67" s="16" t="s">
        <v>53</v>
      </c>
      <c r="H67" s="15">
        <v>27</v>
      </c>
      <c r="I67" s="15">
        <v>17</v>
      </c>
      <c r="J67" s="14">
        <f>SUM(H67:I67)</f>
        <v>44</v>
      </c>
      <c r="K67" s="15">
        <v>0</v>
      </c>
      <c r="L67" s="7">
        <f>H67/(H67+I67+K67)*100</f>
        <v>61.363636363636367</v>
      </c>
      <c r="M67" s="7">
        <f>SUM(H67+I67)/SUM(H67+I67+K67)*100</f>
        <v>100</v>
      </c>
      <c r="N67" s="16"/>
      <c r="O67" s="15"/>
      <c r="P67" s="15"/>
      <c r="Q67" s="14"/>
      <c r="R67" s="14"/>
      <c r="S67" s="14"/>
      <c r="T67" s="22"/>
      <c r="U67" s="13"/>
      <c r="V67" s="12"/>
    </row>
    <row r="68" spans="1:22" ht="20.100000000000001" customHeight="1">
      <c r="A68" s="53">
        <v>3</v>
      </c>
      <c r="B68" s="52" t="s">
        <v>52</v>
      </c>
      <c r="C68" s="41">
        <v>6</v>
      </c>
      <c r="D68" s="44" t="s">
        <v>51</v>
      </c>
      <c r="E68" s="18"/>
      <c r="F68" s="49">
        <f>F15+1</f>
        <v>8</v>
      </c>
      <c r="G68" s="16" t="s">
        <v>50</v>
      </c>
      <c r="H68" s="15">
        <v>30</v>
      </c>
      <c r="I68" s="15">
        <v>17</v>
      </c>
      <c r="J68" s="14"/>
      <c r="K68" s="15">
        <v>0</v>
      </c>
      <c r="L68" s="7">
        <f>H68/(H68+I68+K68)*100</f>
        <v>63.829787234042556</v>
      </c>
      <c r="M68" s="7">
        <f>SUM(H68+I68)/SUM(H68+I68+K68)*100</f>
        <v>100</v>
      </c>
      <c r="N68" s="16"/>
      <c r="O68" s="15"/>
      <c r="P68" s="15"/>
      <c r="Q68" s="14"/>
      <c r="R68" s="14">
        <v>1</v>
      </c>
      <c r="S68" s="14">
        <v>0</v>
      </c>
      <c r="T68" s="22">
        <f>S68-J68</f>
        <v>0</v>
      </c>
      <c r="U68" s="13"/>
      <c r="V68" s="12" t="s">
        <v>48</v>
      </c>
    </row>
    <row r="69" spans="1:22" ht="20.100000000000001" customHeight="1">
      <c r="A69" s="51"/>
      <c r="B69" s="50"/>
      <c r="C69" s="41"/>
      <c r="D69" s="44"/>
      <c r="E69" s="18"/>
      <c r="F69" s="49">
        <f>F68+1</f>
        <v>9</v>
      </c>
      <c r="G69" s="16" t="s">
        <v>49</v>
      </c>
      <c r="H69" s="15">
        <v>39</v>
      </c>
      <c r="I69" s="15">
        <v>2</v>
      </c>
      <c r="J69" s="14">
        <f>SUM(H69:I69)</f>
        <v>41</v>
      </c>
      <c r="K69" s="15">
        <v>4</v>
      </c>
      <c r="L69" s="7">
        <f>H69/(H69+I69+K69)*100</f>
        <v>86.666666666666671</v>
      </c>
      <c r="M69" s="7">
        <f>SUM(H69+I69)/SUM(H69+I69+K69)*100</f>
        <v>91.111111111111114</v>
      </c>
      <c r="N69" s="16"/>
      <c r="O69" s="15"/>
      <c r="P69" s="15"/>
      <c r="Q69" s="8"/>
      <c r="R69" s="48"/>
      <c r="S69" s="14">
        <v>1</v>
      </c>
      <c r="T69" s="22">
        <f>S69-J69</f>
        <v>-40</v>
      </c>
      <c r="U69" s="22"/>
      <c r="V69" s="12" t="s">
        <v>48</v>
      </c>
    </row>
    <row r="70" spans="1:22" ht="20.100000000000001" customHeight="1">
      <c r="A70" s="31">
        <v>4</v>
      </c>
      <c r="B70" s="31" t="s">
        <v>47</v>
      </c>
      <c r="C70" s="47">
        <v>4</v>
      </c>
      <c r="D70" s="18" t="s">
        <v>46</v>
      </c>
      <c r="E70" s="18"/>
      <c r="F70" s="17">
        <f>F67+1</f>
        <v>5</v>
      </c>
      <c r="G70" s="16" t="s">
        <v>45</v>
      </c>
      <c r="H70" s="15">
        <v>34</v>
      </c>
      <c r="I70" s="15">
        <v>14</v>
      </c>
      <c r="J70" s="14">
        <f>SUM(H70:I70)</f>
        <v>48</v>
      </c>
      <c r="K70" s="15">
        <v>0</v>
      </c>
      <c r="L70" s="7">
        <f>H70/(H70+I70+K70)*100</f>
        <v>70.833333333333343</v>
      </c>
      <c r="M70" s="7">
        <f>SUM(H70+I70)/SUM(H70+I70+K70)*100</f>
        <v>100</v>
      </c>
      <c r="N70" s="16"/>
      <c r="O70" s="15"/>
      <c r="P70" s="15"/>
      <c r="Q70" s="14"/>
      <c r="R70" s="14">
        <v>1</v>
      </c>
      <c r="S70" s="14"/>
      <c r="T70" s="22"/>
      <c r="U70" s="13"/>
      <c r="V70" s="12"/>
    </row>
    <row r="71" spans="1:22" ht="20.100000000000001" customHeight="1">
      <c r="A71" s="27"/>
      <c r="B71" s="27"/>
      <c r="C71" s="47"/>
      <c r="D71" s="18" t="s">
        <v>44</v>
      </c>
      <c r="E71" s="18"/>
      <c r="F71" s="17">
        <f>F70+1</f>
        <v>6</v>
      </c>
      <c r="G71" s="16" t="s">
        <v>36</v>
      </c>
      <c r="H71" s="15">
        <v>44</v>
      </c>
      <c r="I71" s="15">
        <v>1</v>
      </c>
      <c r="J71" s="14">
        <f>SUM(H71:I71)</f>
        <v>45</v>
      </c>
      <c r="K71" s="15">
        <v>0</v>
      </c>
      <c r="L71" s="7">
        <f>H71/(H71+I71+K71)*100</f>
        <v>97.777777777777771</v>
      </c>
      <c r="M71" s="7">
        <f>SUM(H71+I71)/SUM(H71+I71+K71)*100</f>
        <v>100</v>
      </c>
      <c r="N71" s="16"/>
      <c r="O71" s="15"/>
      <c r="P71" s="15"/>
      <c r="Q71" s="14"/>
      <c r="R71" s="14">
        <v>1</v>
      </c>
      <c r="S71" s="14"/>
      <c r="T71" s="22"/>
      <c r="U71" s="13"/>
      <c r="V71" s="12"/>
    </row>
    <row r="72" spans="1:22" ht="20.100000000000001" customHeight="1">
      <c r="A72" s="43">
        <v>6</v>
      </c>
      <c r="B72" s="43" t="s">
        <v>2</v>
      </c>
      <c r="C72" s="41">
        <v>6</v>
      </c>
      <c r="D72" s="40" t="s">
        <v>1</v>
      </c>
      <c r="E72" s="18"/>
      <c r="F72" s="17">
        <f>F26+1</f>
        <v>19</v>
      </c>
      <c r="G72" s="16" t="s">
        <v>36</v>
      </c>
      <c r="H72" s="15">
        <v>47</v>
      </c>
      <c r="I72" s="15">
        <v>12</v>
      </c>
      <c r="J72" s="14">
        <f>SUM(H72:I72)</f>
        <v>59</v>
      </c>
      <c r="K72" s="15">
        <v>0</v>
      </c>
      <c r="L72" s="7">
        <f>H72/(H72+I72+K72)*100</f>
        <v>79.66101694915254</v>
      </c>
      <c r="M72" s="7">
        <f>SUM(H72+I72)/SUM(H72+I72+K72)*100</f>
        <v>100</v>
      </c>
      <c r="N72" s="16"/>
      <c r="O72" s="15"/>
      <c r="P72" s="15"/>
      <c r="Q72" s="14"/>
      <c r="R72" s="14">
        <v>1</v>
      </c>
      <c r="S72" s="14"/>
      <c r="T72" s="22"/>
      <c r="U72" s="13"/>
      <c r="V72" s="12"/>
    </row>
    <row r="73" spans="1:22" ht="20.100000000000001" customHeight="1">
      <c r="A73" s="42"/>
      <c r="B73" s="42"/>
      <c r="C73" s="41"/>
      <c r="D73" s="40"/>
      <c r="E73" s="18"/>
      <c r="F73" s="17">
        <f>F72+1</f>
        <v>20</v>
      </c>
      <c r="G73" s="16" t="s">
        <v>40</v>
      </c>
      <c r="H73" s="15">
        <v>47</v>
      </c>
      <c r="I73" s="15">
        <v>10</v>
      </c>
      <c r="J73" s="14">
        <f>SUM(H73:I73)</f>
        <v>57</v>
      </c>
      <c r="K73" s="15">
        <v>4</v>
      </c>
      <c r="L73" s="7">
        <f>H73/(H73+I73+K73)*100</f>
        <v>77.049180327868854</v>
      </c>
      <c r="M73" s="7">
        <f>SUM(H73+I73)/SUM(H73+I73+K73)*100</f>
        <v>93.442622950819683</v>
      </c>
      <c r="N73" s="16"/>
      <c r="O73" s="15"/>
      <c r="P73" s="15"/>
      <c r="Q73" s="14"/>
      <c r="R73" s="14">
        <v>1</v>
      </c>
      <c r="S73" s="14"/>
      <c r="T73" s="22"/>
      <c r="U73" s="13"/>
      <c r="V73" s="12"/>
    </row>
    <row r="74" spans="1:22" ht="20.100000000000001" customHeight="1">
      <c r="A74" s="39"/>
      <c r="B74" s="39"/>
      <c r="C74" s="41"/>
      <c r="D74" s="40"/>
      <c r="E74" s="18"/>
      <c r="F74" s="17">
        <f>F73+1</f>
        <v>21</v>
      </c>
      <c r="G74" s="16" t="s">
        <v>43</v>
      </c>
      <c r="H74" s="15">
        <v>35</v>
      </c>
      <c r="I74" s="15">
        <v>22</v>
      </c>
      <c r="J74" s="14">
        <f>SUM(H74:I74)</f>
        <v>57</v>
      </c>
      <c r="K74" s="15">
        <v>2</v>
      </c>
      <c r="L74" s="7">
        <f>H74/(H74+I74+K74)*100</f>
        <v>59.322033898305079</v>
      </c>
      <c r="M74" s="7">
        <f>SUM(H74+I74)/SUM(H74+I74+K74)*100</f>
        <v>96.610169491525426</v>
      </c>
      <c r="N74" s="16"/>
      <c r="O74" s="15"/>
      <c r="P74" s="15"/>
      <c r="Q74" s="14"/>
      <c r="R74" s="14">
        <v>1</v>
      </c>
      <c r="S74" s="14"/>
      <c r="T74" s="22"/>
      <c r="U74" s="13"/>
      <c r="V74" s="12"/>
    </row>
    <row r="75" spans="1:22" ht="27" customHeight="1">
      <c r="A75" s="21">
        <v>7</v>
      </c>
      <c r="B75" s="19" t="s">
        <v>42</v>
      </c>
      <c r="C75" s="19">
        <v>7</v>
      </c>
      <c r="D75" s="18" t="s">
        <v>41</v>
      </c>
      <c r="E75" s="18"/>
      <c r="F75" s="17">
        <f>F74+1</f>
        <v>22</v>
      </c>
      <c r="G75" s="23" t="s">
        <v>40</v>
      </c>
      <c r="H75" s="8">
        <v>53</v>
      </c>
      <c r="I75" s="8">
        <v>20</v>
      </c>
      <c r="J75" s="14">
        <f>SUM(H75:I75)</f>
        <v>73</v>
      </c>
      <c r="K75" s="15">
        <v>0</v>
      </c>
      <c r="L75" s="7">
        <f>H75/(H75+I75+K75)*100</f>
        <v>72.602739726027394</v>
      </c>
      <c r="M75" s="7">
        <f>SUM(H75+I75)/SUM(H75+I75+K75)*100</f>
        <v>100</v>
      </c>
      <c r="N75" s="16"/>
      <c r="O75" s="15"/>
      <c r="P75" s="15"/>
      <c r="Q75" s="14"/>
      <c r="R75" s="14">
        <v>1</v>
      </c>
      <c r="S75" s="14"/>
      <c r="T75" s="22"/>
      <c r="U75" s="13"/>
      <c r="V75" s="12"/>
    </row>
    <row r="76" spans="1:22" ht="20.100000000000001" customHeight="1">
      <c r="A76" s="43">
        <v>8</v>
      </c>
      <c r="B76" s="43" t="s">
        <v>10</v>
      </c>
      <c r="C76" s="19">
        <v>8</v>
      </c>
      <c r="D76" s="18" t="s">
        <v>39</v>
      </c>
      <c r="E76" s="18"/>
      <c r="F76" s="17">
        <f>F75+1</f>
        <v>23</v>
      </c>
      <c r="G76" s="23" t="s">
        <v>38</v>
      </c>
      <c r="H76" s="8">
        <v>65</v>
      </c>
      <c r="I76" s="8">
        <v>27</v>
      </c>
      <c r="J76" s="14">
        <f>SUM(H76:I76)</f>
        <v>92</v>
      </c>
      <c r="K76" s="15">
        <v>2</v>
      </c>
      <c r="L76" s="7">
        <f>H76/(H76+I76+K76)*100</f>
        <v>69.148936170212778</v>
      </c>
      <c r="M76" s="7">
        <f>SUM(H76+I76)/SUM(H76+I76+K76)*100</f>
        <v>97.872340425531917</v>
      </c>
      <c r="N76" s="16"/>
      <c r="O76" s="15"/>
      <c r="P76" s="15"/>
      <c r="Q76" s="14"/>
      <c r="R76" s="14"/>
      <c r="S76" s="14"/>
      <c r="T76" s="22"/>
      <c r="U76" s="13"/>
      <c r="V76" s="12"/>
    </row>
    <row r="77" spans="1:22" ht="20.100000000000001" customHeight="1">
      <c r="A77" s="42"/>
      <c r="B77" s="42"/>
      <c r="C77" s="19">
        <v>9</v>
      </c>
      <c r="D77" s="18" t="s">
        <v>37</v>
      </c>
      <c r="E77" s="18"/>
      <c r="F77" s="17">
        <f>F76+1</f>
        <v>24</v>
      </c>
      <c r="G77" s="16" t="s">
        <v>36</v>
      </c>
      <c r="H77" s="15">
        <v>45</v>
      </c>
      <c r="I77" s="15">
        <v>33</v>
      </c>
      <c r="J77" s="14">
        <f>SUM(H77:I77)</f>
        <v>78</v>
      </c>
      <c r="K77" s="15">
        <v>0</v>
      </c>
      <c r="L77" s="7">
        <f>H77/(H77+I77+K77)*100</f>
        <v>57.692307692307686</v>
      </c>
      <c r="M77" s="7">
        <f>SUM(H77+I77)/SUM(H77+I77+K77)*100</f>
        <v>100</v>
      </c>
      <c r="N77" s="16"/>
      <c r="O77" s="15"/>
      <c r="P77" s="15"/>
      <c r="Q77" s="14"/>
      <c r="R77" s="14"/>
      <c r="S77" s="14"/>
      <c r="T77" s="22"/>
      <c r="U77" s="13"/>
      <c r="V77" s="12"/>
    </row>
    <row r="78" spans="1:22" ht="20.100000000000001" customHeight="1">
      <c r="A78" s="42"/>
      <c r="B78" s="42"/>
      <c r="C78" s="43">
        <v>10</v>
      </c>
      <c r="D78" s="46" t="s">
        <v>35</v>
      </c>
      <c r="E78" s="18"/>
      <c r="F78" s="17">
        <f>F77+1</f>
        <v>25</v>
      </c>
      <c r="G78" s="16" t="s">
        <v>34</v>
      </c>
      <c r="H78" s="8">
        <v>51</v>
      </c>
      <c r="I78" s="8">
        <v>36</v>
      </c>
      <c r="J78" s="14">
        <f>SUM(H78:I78)</f>
        <v>87</v>
      </c>
      <c r="K78" s="8">
        <v>0</v>
      </c>
      <c r="L78" s="7">
        <f>H78/(H78+I78+K78)*100</f>
        <v>58.620689655172406</v>
      </c>
      <c r="M78" s="7">
        <f>SUM(H78+I78)/SUM(H78+I78+K78)*100</f>
        <v>100</v>
      </c>
      <c r="N78" s="16"/>
      <c r="O78" s="8"/>
      <c r="P78" s="8"/>
      <c r="Q78" s="14"/>
      <c r="R78" s="14"/>
      <c r="S78" s="14"/>
      <c r="T78" s="22"/>
      <c r="U78" s="13"/>
      <c r="V78" s="12"/>
    </row>
    <row r="79" spans="1:22" ht="20.100000000000001" customHeight="1">
      <c r="A79" s="42"/>
      <c r="B79" s="42"/>
      <c r="C79" s="39"/>
      <c r="D79" s="45"/>
      <c r="E79" s="18"/>
      <c r="F79" s="17">
        <f>F78+1</f>
        <v>26</v>
      </c>
      <c r="G79" s="16" t="s">
        <v>33</v>
      </c>
      <c r="H79" s="8">
        <v>54</v>
      </c>
      <c r="I79" s="8">
        <v>37</v>
      </c>
      <c r="J79" s="14">
        <f>SUM(H79:I79)</f>
        <v>91</v>
      </c>
      <c r="K79" s="15">
        <v>2</v>
      </c>
      <c r="L79" s="7">
        <f>H79/(H79+I79+K79)*100</f>
        <v>58.064516129032263</v>
      </c>
      <c r="M79" s="7">
        <f>SUM(H79+I79)/SUM(H79+I79+K79)*100</f>
        <v>97.849462365591393</v>
      </c>
      <c r="N79" s="16"/>
      <c r="O79" s="15"/>
      <c r="P79" s="15"/>
      <c r="Q79" s="14"/>
      <c r="R79" s="14"/>
      <c r="S79" s="14"/>
      <c r="T79" s="22"/>
      <c r="U79" s="13"/>
      <c r="V79" s="12"/>
    </row>
    <row r="80" spans="1:22" ht="20.100000000000001" customHeight="1">
      <c r="A80" s="39"/>
      <c r="B80" s="39"/>
      <c r="C80" s="19">
        <v>11</v>
      </c>
      <c r="D80" s="18" t="s">
        <v>32</v>
      </c>
      <c r="E80" s="18"/>
      <c r="F80" s="17">
        <f>F79+1</f>
        <v>27</v>
      </c>
      <c r="G80" s="16" t="s">
        <v>31</v>
      </c>
      <c r="H80" s="8">
        <v>61</v>
      </c>
      <c r="I80" s="8">
        <v>32</v>
      </c>
      <c r="J80" s="14">
        <f>SUM(H80:I80)</f>
        <v>93</v>
      </c>
      <c r="K80" s="15">
        <v>0</v>
      </c>
      <c r="L80" s="7">
        <f>H80/(H80+I80+K80)*100</f>
        <v>65.591397849462368</v>
      </c>
      <c r="M80" s="7">
        <f>SUM(H80+I80)/SUM(H80+I80+K80)*100</f>
        <v>100</v>
      </c>
      <c r="N80" s="16"/>
      <c r="O80" s="15"/>
      <c r="P80" s="15"/>
      <c r="Q80" s="14"/>
      <c r="R80" s="14"/>
      <c r="S80" s="14"/>
      <c r="T80" s="22"/>
      <c r="U80" s="13"/>
      <c r="V80" s="12"/>
    </row>
    <row r="81" spans="1:22" ht="20.100000000000001" customHeight="1">
      <c r="A81" s="43">
        <v>9</v>
      </c>
      <c r="B81" s="43" t="s">
        <v>28</v>
      </c>
      <c r="C81" s="19">
        <v>12</v>
      </c>
      <c r="D81" s="18" t="s">
        <v>30</v>
      </c>
      <c r="E81" s="18"/>
      <c r="F81" s="17">
        <f>F80+1</f>
        <v>28</v>
      </c>
      <c r="G81" s="16" t="s">
        <v>29</v>
      </c>
      <c r="H81" s="8">
        <v>29</v>
      </c>
      <c r="I81" s="8">
        <v>2</v>
      </c>
      <c r="J81" s="14">
        <f>SUM(H81:I81)</f>
        <v>31</v>
      </c>
      <c r="K81" s="15">
        <v>3</v>
      </c>
      <c r="L81" s="7">
        <f>H81/(H81+I81+K81)*100</f>
        <v>85.294117647058826</v>
      </c>
      <c r="M81" s="7">
        <f>SUM(H81+I81)/SUM(H81+I81+K81)*100</f>
        <v>91.17647058823529</v>
      </c>
      <c r="N81" s="16"/>
      <c r="O81" s="15"/>
      <c r="P81" s="15"/>
      <c r="Q81" s="14"/>
      <c r="R81" s="14"/>
      <c r="S81" s="14"/>
      <c r="T81" s="22"/>
      <c r="U81" s="13"/>
      <c r="V81" s="12"/>
    </row>
    <row r="82" spans="1:22" ht="20.100000000000001" customHeight="1">
      <c r="A82" s="42"/>
      <c r="B82" s="42"/>
      <c r="C82" s="41">
        <v>13</v>
      </c>
      <c r="D82" s="40" t="s">
        <v>28</v>
      </c>
      <c r="E82" s="18"/>
      <c r="F82" s="17">
        <f>F81+1</f>
        <v>29</v>
      </c>
      <c r="G82" s="16" t="s">
        <v>27</v>
      </c>
      <c r="H82" s="8">
        <v>35</v>
      </c>
      <c r="I82" s="8">
        <v>10</v>
      </c>
      <c r="J82" s="14">
        <f>SUM(H82:I82)</f>
        <v>45</v>
      </c>
      <c r="K82" s="15">
        <v>1</v>
      </c>
      <c r="L82" s="7">
        <f>H82/(H82+I82+K82)*100</f>
        <v>76.08695652173914</v>
      </c>
      <c r="M82" s="7">
        <f>SUM(H82+I82)/SUM(H82+I82+K82)*100</f>
        <v>97.826086956521735</v>
      </c>
      <c r="N82" s="16"/>
      <c r="O82" s="15"/>
      <c r="P82" s="15"/>
      <c r="Q82" s="14"/>
      <c r="R82" s="14"/>
      <c r="S82" s="14"/>
      <c r="T82" s="22"/>
      <c r="U82" s="13"/>
      <c r="V82" s="12"/>
    </row>
    <row r="83" spans="1:22" ht="20.100000000000001" customHeight="1">
      <c r="A83" s="42"/>
      <c r="B83" s="42"/>
      <c r="C83" s="41"/>
      <c r="D83" s="40"/>
      <c r="E83" s="18"/>
      <c r="F83" s="17">
        <f>F82+1</f>
        <v>30</v>
      </c>
      <c r="G83" s="16" t="s">
        <v>26</v>
      </c>
      <c r="H83" s="8">
        <v>39</v>
      </c>
      <c r="I83" s="8">
        <v>28</v>
      </c>
      <c r="J83" s="14">
        <f>SUM(H83:I83)</f>
        <v>67</v>
      </c>
      <c r="K83" s="15">
        <v>7</v>
      </c>
      <c r="L83" s="7">
        <f>H83/(H83+I83+K83)*100</f>
        <v>52.702702702702695</v>
      </c>
      <c r="M83" s="7">
        <f>SUM(H83+I83)/SUM(H83+I83+K83)*100</f>
        <v>90.540540540540533</v>
      </c>
      <c r="N83" s="16"/>
      <c r="O83" s="15"/>
      <c r="P83" s="15"/>
      <c r="Q83" s="14"/>
      <c r="R83" s="14">
        <v>1</v>
      </c>
      <c r="S83" s="14"/>
      <c r="T83" s="22"/>
      <c r="U83" s="13"/>
      <c r="V83" s="12"/>
    </row>
    <row r="84" spans="1:22" ht="20.100000000000001" customHeight="1">
      <c r="A84" s="39"/>
      <c r="B84" s="39"/>
      <c r="C84" s="19">
        <v>14</v>
      </c>
      <c r="D84" s="18" t="s">
        <v>25</v>
      </c>
      <c r="E84" s="18"/>
      <c r="F84" s="17">
        <f>F83+1</f>
        <v>31</v>
      </c>
      <c r="G84" s="16" t="s">
        <v>24</v>
      </c>
      <c r="H84" s="8">
        <v>33</v>
      </c>
      <c r="I84" s="8">
        <v>17</v>
      </c>
      <c r="J84" s="14">
        <f>SUM(H84:I84)</f>
        <v>50</v>
      </c>
      <c r="K84" s="15">
        <v>1</v>
      </c>
      <c r="L84" s="7">
        <f>H84/(H84+I84+K84)*100</f>
        <v>64.705882352941174</v>
      </c>
      <c r="M84" s="7">
        <f>SUM(H84+I84)/SUM(H84+I84+K84)*100</f>
        <v>98.039215686274503</v>
      </c>
      <c r="N84" s="16"/>
      <c r="O84" s="15"/>
      <c r="P84" s="15"/>
      <c r="Q84" s="14"/>
      <c r="R84" s="14">
        <v>1</v>
      </c>
      <c r="S84" s="14"/>
      <c r="T84" s="22"/>
      <c r="U84" s="13"/>
      <c r="V84" s="12"/>
    </row>
    <row r="85" spans="1:22" ht="20.100000000000001" customHeight="1">
      <c r="A85" s="31">
        <v>10</v>
      </c>
      <c r="B85" s="31" t="s">
        <v>23</v>
      </c>
      <c r="C85" s="41">
        <v>15</v>
      </c>
      <c r="D85" s="44" t="s">
        <v>22</v>
      </c>
      <c r="E85" s="18"/>
      <c r="F85" s="17">
        <f>F84+1</f>
        <v>32</v>
      </c>
      <c r="G85" s="16" t="s">
        <v>21</v>
      </c>
      <c r="H85" s="8">
        <v>65</v>
      </c>
      <c r="I85" s="8">
        <v>3</v>
      </c>
      <c r="J85" s="14">
        <f>SUM(H85:I85)</f>
        <v>68</v>
      </c>
      <c r="K85" s="15">
        <v>31</v>
      </c>
      <c r="L85" s="7">
        <f>H85/(H85+I85+K85)*100</f>
        <v>65.656565656565661</v>
      </c>
      <c r="M85" s="7">
        <f>SUM(H85+I85)/SUM(H85+I85+K85)*100</f>
        <v>68.686868686868678</v>
      </c>
      <c r="N85" s="16"/>
      <c r="O85" s="15"/>
      <c r="P85" s="15"/>
      <c r="Q85" s="14"/>
      <c r="R85" s="14">
        <v>1</v>
      </c>
      <c r="S85" s="14"/>
      <c r="T85" s="22"/>
      <c r="U85" s="13"/>
      <c r="V85" s="12"/>
    </row>
    <row r="86" spans="1:22" ht="20.100000000000001" customHeight="1">
      <c r="A86" s="27"/>
      <c r="B86" s="27"/>
      <c r="C86" s="41"/>
      <c r="D86" s="44"/>
      <c r="E86" s="18"/>
      <c r="F86" s="17">
        <f>F85+1</f>
        <v>33</v>
      </c>
      <c r="G86" s="16" t="s">
        <v>20</v>
      </c>
      <c r="H86" s="8">
        <v>72</v>
      </c>
      <c r="I86" s="8">
        <v>16</v>
      </c>
      <c r="J86" s="14">
        <f>SUM(H86:I86)</f>
        <v>88</v>
      </c>
      <c r="K86" s="15">
        <v>10</v>
      </c>
      <c r="L86" s="7">
        <f>H86/(H86+I86+K86)*100</f>
        <v>73.469387755102048</v>
      </c>
      <c r="M86" s="7">
        <f>SUM(H86+I86)/SUM(H86+I86+K86)*100</f>
        <v>89.795918367346943</v>
      </c>
      <c r="N86" s="16"/>
      <c r="O86" s="15"/>
      <c r="P86" s="15"/>
      <c r="Q86" s="14"/>
      <c r="R86" s="14">
        <v>1</v>
      </c>
      <c r="S86" s="14"/>
      <c r="T86" s="22"/>
      <c r="U86" s="13"/>
      <c r="V86" s="12"/>
    </row>
    <row r="87" spans="1:22" ht="20.100000000000001" customHeight="1">
      <c r="A87" s="43">
        <v>11</v>
      </c>
      <c r="B87" s="43" t="s">
        <v>19</v>
      </c>
      <c r="C87" s="41">
        <v>16</v>
      </c>
      <c r="D87" s="40" t="s">
        <v>18</v>
      </c>
      <c r="E87" s="18"/>
      <c r="F87" s="17">
        <f>F86+1</f>
        <v>34</v>
      </c>
      <c r="G87" s="38" t="s">
        <v>17</v>
      </c>
      <c r="H87" s="8">
        <v>19</v>
      </c>
      <c r="I87" s="8">
        <v>6</v>
      </c>
      <c r="J87" s="14">
        <f>SUM(H87:I87)</f>
        <v>25</v>
      </c>
      <c r="K87" s="8">
        <v>17</v>
      </c>
      <c r="L87" s="7">
        <f>H87/(H87+I87+K87)*100</f>
        <v>45.238095238095241</v>
      </c>
      <c r="M87" s="7">
        <f>SUM(H87+I87)/SUM(H87+I87+K87)*100</f>
        <v>59.523809523809526</v>
      </c>
      <c r="N87" s="16"/>
      <c r="O87" s="8"/>
      <c r="P87" s="8"/>
      <c r="Q87" s="14"/>
      <c r="R87" s="14"/>
      <c r="S87" s="14"/>
      <c r="T87" s="22"/>
      <c r="U87" s="13"/>
      <c r="V87" s="12"/>
    </row>
    <row r="88" spans="1:22" ht="20.100000000000001" customHeight="1">
      <c r="A88" s="42"/>
      <c r="B88" s="42"/>
      <c r="C88" s="41"/>
      <c r="D88" s="40"/>
      <c r="E88" s="18"/>
      <c r="F88" s="17">
        <f>F87+1</f>
        <v>35</v>
      </c>
      <c r="G88" s="38" t="s">
        <v>16</v>
      </c>
      <c r="H88" s="8">
        <v>23</v>
      </c>
      <c r="I88" s="8">
        <v>15</v>
      </c>
      <c r="J88" s="14">
        <f>SUM(H88:I88)</f>
        <v>38</v>
      </c>
      <c r="K88" s="8">
        <v>15</v>
      </c>
      <c r="L88" s="7">
        <f>H88/(H88+I88+K88)*100</f>
        <v>43.39622641509434</v>
      </c>
      <c r="M88" s="7">
        <f>SUM(H88+I88)/SUM(H88+I88+K88)*100</f>
        <v>71.698113207547166</v>
      </c>
      <c r="N88" s="16"/>
      <c r="O88" s="8"/>
      <c r="P88" s="8"/>
      <c r="Q88" s="14"/>
      <c r="R88" s="14">
        <v>1</v>
      </c>
      <c r="S88" s="14"/>
      <c r="T88" s="22"/>
      <c r="U88" s="13"/>
      <c r="V88" s="12"/>
    </row>
    <row r="89" spans="1:22" ht="20.100000000000001" customHeight="1">
      <c r="A89" s="39"/>
      <c r="B89" s="39"/>
      <c r="C89" s="19">
        <v>17</v>
      </c>
      <c r="D89" s="18" t="s">
        <v>15</v>
      </c>
      <c r="E89" s="25" t="s">
        <v>7</v>
      </c>
      <c r="F89" s="17">
        <f>F88+1</f>
        <v>36</v>
      </c>
      <c r="G89" s="38" t="s">
        <v>14</v>
      </c>
      <c r="H89" s="8">
        <v>18</v>
      </c>
      <c r="I89" s="8">
        <v>9</v>
      </c>
      <c r="J89" s="14">
        <f>SUM(H89:I89)</f>
        <v>27</v>
      </c>
      <c r="K89" s="8">
        <v>2</v>
      </c>
      <c r="L89" s="7">
        <f>H89/(H89+I89+K89)*100</f>
        <v>62.068965517241381</v>
      </c>
      <c r="M89" s="7">
        <f>SUM(H89+I89)/SUM(H89+I89+K89)*100</f>
        <v>93.103448275862064</v>
      </c>
      <c r="N89" s="16"/>
      <c r="O89" s="8"/>
      <c r="P89" s="8"/>
      <c r="Q89" s="14"/>
      <c r="R89" s="14">
        <v>1</v>
      </c>
      <c r="S89" s="14"/>
      <c r="T89" s="22"/>
      <c r="U89" s="13"/>
      <c r="V89" s="12"/>
    </row>
    <row r="90" spans="1:22" ht="20.100000000000001" customHeight="1">
      <c r="A90" s="37"/>
      <c r="B90" s="20" t="s">
        <v>13</v>
      </c>
      <c r="C90" s="36"/>
      <c r="D90" s="35" t="s">
        <v>12</v>
      </c>
      <c r="E90" s="34" t="s">
        <v>7</v>
      </c>
      <c r="F90" s="33">
        <v>27</v>
      </c>
      <c r="G90" s="23" t="s">
        <v>11</v>
      </c>
      <c r="H90" s="15"/>
      <c r="I90" s="15"/>
      <c r="J90" s="14">
        <v>46</v>
      </c>
      <c r="K90" s="15">
        <v>0</v>
      </c>
      <c r="L90" s="7" t="e">
        <f>H90/(H90+I90+K90)*100</f>
        <v>#DIV/0!</v>
      </c>
      <c r="M90" s="7" t="e">
        <f>SUM(H90+I90)/SUM(H90+I90+K90)*100</f>
        <v>#DIV/0!</v>
      </c>
      <c r="N90" s="16"/>
      <c r="O90" s="8"/>
      <c r="P90" s="8"/>
      <c r="Q90" s="14">
        <v>1</v>
      </c>
      <c r="R90" s="14">
        <v>1</v>
      </c>
      <c r="S90" s="14"/>
      <c r="T90" s="22"/>
      <c r="U90" s="13"/>
      <c r="V90" s="12"/>
    </row>
    <row r="91" spans="1:22" ht="20.100000000000001" customHeight="1">
      <c r="A91" s="32"/>
      <c r="B91" s="31" t="s">
        <v>10</v>
      </c>
      <c r="C91" s="26"/>
      <c r="D91" s="18" t="s">
        <v>9</v>
      </c>
      <c r="E91" s="25" t="s">
        <v>7</v>
      </c>
      <c r="F91" s="24"/>
      <c r="G91" s="16"/>
      <c r="H91" s="15"/>
      <c r="I91" s="15"/>
      <c r="J91" s="14"/>
      <c r="K91" s="15"/>
      <c r="L91" s="7"/>
      <c r="M91" s="7"/>
      <c r="N91" s="16"/>
      <c r="O91" s="8"/>
      <c r="P91" s="8"/>
      <c r="Q91" s="14"/>
      <c r="R91" s="14"/>
      <c r="S91" s="14"/>
      <c r="T91" s="22"/>
      <c r="U91" s="13"/>
      <c r="V91" s="12"/>
    </row>
    <row r="92" spans="1:22" ht="20.100000000000001" customHeight="1">
      <c r="A92" s="30"/>
      <c r="B92" s="29"/>
      <c r="C92" s="26"/>
      <c r="D92" s="18" t="s">
        <v>8</v>
      </c>
      <c r="E92" s="25" t="s">
        <v>7</v>
      </c>
      <c r="F92" s="24"/>
      <c r="G92" s="16"/>
      <c r="H92" s="15"/>
      <c r="I92" s="15"/>
      <c r="J92" s="14"/>
      <c r="K92" s="15"/>
      <c r="L92" s="7"/>
      <c r="M92" s="7"/>
      <c r="N92" s="16"/>
      <c r="O92" s="8"/>
      <c r="P92" s="8"/>
      <c r="Q92" s="14"/>
      <c r="R92" s="14"/>
      <c r="S92" s="14"/>
      <c r="T92" s="22"/>
      <c r="U92" s="13"/>
      <c r="V92" s="12"/>
    </row>
    <row r="93" spans="1:22" ht="20.100000000000001" customHeight="1">
      <c r="A93" s="30"/>
      <c r="B93" s="29"/>
      <c r="C93" s="26"/>
      <c r="D93" s="18" t="s">
        <v>6</v>
      </c>
      <c r="E93" s="25"/>
      <c r="F93" s="24"/>
      <c r="G93" s="23" t="s">
        <v>3</v>
      </c>
      <c r="H93" s="15"/>
      <c r="I93" s="15"/>
      <c r="J93" s="14"/>
      <c r="K93" s="15"/>
      <c r="L93" s="7"/>
      <c r="M93" s="7"/>
      <c r="N93" s="16"/>
      <c r="O93" s="8"/>
      <c r="P93" s="8"/>
      <c r="Q93" s="14"/>
      <c r="R93" s="14"/>
      <c r="S93" s="14"/>
      <c r="T93" s="22"/>
      <c r="U93" s="13"/>
      <c r="V93" s="12"/>
    </row>
    <row r="94" spans="1:22" ht="20.100000000000001" customHeight="1">
      <c r="A94" s="30"/>
      <c r="B94" s="29"/>
      <c r="C94" s="26"/>
      <c r="D94" s="18" t="s">
        <v>5</v>
      </c>
      <c r="E94" s="25"/>
      <c r="F94" s="24"/>
      <c r="G94" s="23" t="s">
        <v>3</v>
      </c>
      <c r="H94" s="15"/>
      <c r="I94" s="15"/>
      <c r="J94" s="14"/>
      <c r="K94" s="15"/>
      <c r="L94" s="7"/>
      <c r="M94" s="7"/>
      <c r="N94" s="16"/>
      <c r="O94" s="8"/>
      <c r="P94" s="8"/>
      <c r="Q94" s="14"/>
      <c r="R94" s="14"/>
      <c r="S94" s="14"/>
      <c r="T94" s="22"/>
      <c r="U94" s="13"/>
      <c r="V94" s="12"/>
    </row>
    <row r="95" spans="1:22" ht="20.100000000000001" customHeight="1">
      <c r="A95" s="28"/>
      <c r="B95" s="27"/>
      <c r="C95" s="26"/>
      <c r="D95" s="18" t="s">
        <v>4</v>
      </c>
      <c r="E95" s="25"/>
      <c r="F95" s="24"/>
      <c r="G95" s="23" t="s">
        <v>3</v>
      </c>
      <c r="H95" s="15"/>
      <c r="I95" s="15"/>
      <c r="J95" s="14"/>
      <c r="K95" s="15"/>
      <c r="L95" s="7"/>
      <c r="M95" s="7"/>
      <c r="N95" s="16"/>
      <c r="O95" s="8"/>
      <c r="P95" s="8"/>
      <c r="Q95" s="14"/>
      <c r="R95" s="14"/>
      <c r="S95" s="14"/>
      <c r="T95" s="22"/>
      <c r="U95" s="13"/>
      <c r="V95" s="12"/>
    </row>
    <row r="96" spans="1:22" ht="20.100000000000001" customHeight="1">
      <c r="A96" s="21"/>
      <c r="B96" s="20" t="s">
        <v>2</v>
      </c>
      <c r="C96" s="19"/>
      <c r="D96" s="18" t="s">
        <v>1</v>
      </c>
      <c r="E96" s="18"/>
      <c r="F96" s="17"/>
      <c r="G96" s="16"/>
      <c r="H96" s="15"/>
      <c r="I96" s="15"/>
      <c r="J96" s="14"/>
      <c r="K96" s="15">
        <v>0</v>
      </c>
      <c r="L96" s="7" t="e">
        <f>H96/(H96+I96+K96)*100</f>
        <v>#DIV/0!</v>
      </c>
      <c r="M96" s="7" t="e">
        <f>SUM(H96+I96)/SUM(H96+I96+K96)*100</f>
        <v>#DIV/0!</v>
      </c>
      <c r="N96" s="16"/>
      <c r="O96" s="15"/>
      <c r="P96" s="15"/>
      <c r="Q96" s="14"/>
      <c r="R96" s="14"/>
      <c r="S96" s="14"/>
      <c r="T96" s="14"/>
      <c r="U96" s="13"/>
      <c r="V96" s="12"/>
    </row>
    <row r="97" spans="1:22" ht="20.100000000000001" customHeight="1">
      <c r="A97" s="11" t="s">
        <v>0</v>
      </c>
      <c r="B97" s="10"/>
      <c r="C97" s="10"/>
      <c r="D97" s="10"/>
      <c r="E97" s="10"/>
      <c r="F97" s="9"/>
      <c r="G97" s="5"/>
      <c r="H97" s="5"/>
      <c r="I97" s="5"/>
      <c r="J97" s="5"/>
      <c r="K97" s="8"/>
      <c r="L97" s="7"/>
      <c r="M97" s="7"/>
      <c r="N97" s="6"/>
      <c r="O97" s="3"/>
      <c r="P97" s="3"/>
      <c r="Q97" s="5"/>
      <c r="R97" s="5"/>
      <c r="S97" s="4"/>
      <c r="T97" s="4"/>
      <c r="U97" s="4"/>
      <c r="V97" s="3"/>
    </row>
  </sheetData>
  <mergeCells count="73">
    <mergeCell ref="A47:A54"/>
    <mergeCell ref="B47:B54"/>
    <mergeCell ref="A38:A46"/>
    <mergeCell ref="B38:B46"/>
    <mergeCell ref="G5:Q5"/>
    <mergeCell ref="A16:A17"/>
    <mergeCell ref="A18:A22"/>
    <mergeCell ref="B16:B17"/>
    <mergeCell ref="B91:B95"/>
    <mergeCell ref="A91:A95"/>
    <mergeCell ref="A28:A34"/>
    <mergeCell ref="B28:B34"/>
    <mergeCell ref="B18:B22"/>
    <mergeCell ref="A35:A37"/>
    <mergeCell ref="B35:B37"/>
    <mergeCell ref="A9:A10"/>
    <mergeCell ref="B9:B10"/>
    <mergeCell ref="A11:A15"/>
    <mergeCell ref="B11:B15"/>
    <mergeCell ref="C12:C14"/>
    <mergeCell ref="D12:D14"/>
    <mergeCell ref="C68:C69"/>
    <mergeCell ref="D68:D69"/>
    <mergeCell ref="C18:C19"/>
    <mergeCell ref="D18:D19"/>
    <mergeCell ref="C35:C36"/>
    <mergeCell ref="D35:D36"/>
    <mergeCell ref="D59:D61"/>
    <mergeCell ref="D42:D44"/>
    <mergeCell ref="C49:C50"/>
    <mergeCell ref="D49:D50"/>
    <mergeCell ref="A65:A66"/>
    <mergeCell ref="B65:B66"/>
    <mergeCell ref="C65:C66"/>
    <mergeCell ref="D65:D66"/>
    <mergeCell ref="C28:C32"/>
    <mergeCell ref="D28:D32"/>
    <mergeCell ref="C52:C54"/>
    <mergeCell ref="D52:D54"/>
    <mergeCell ref="C40:C41"/>
    <mergeCell ref="D40:D41"/>
    <mergeCell ref="C42:C44"/>
    <mergeCell ref="A70:A71"/>
    <mergeCell ref="B70:B71"/>
    <mergeCell ref="C70:C71"/>
    <mergeCell ref="A55:A58"/>
    <mergeCell ref="B55:B58"/>
    <mergeCell ref="A59:A62"/>
    <mergeCell ref="B59:B62"/>
    <mergeCell ref="C59:C61"/>
    <mergeCell ref="A63:D63"/>
    <mergeCell ref="A72:A74"/>
    <mergeCell ref="B72:B74"/>
    <mergeCell ref="C72:C74"/>
    <mergeCell ref="D72:D74"/>
    <mergeCell ref="A76:A80"/>
    <mergeCell ref="B76:B80"/>
    <mergeCell ref="B81:B84"/>
    <mergeCell ref="C82:C83"/>
    <mergeCell ref="D82:D83"/>
    <mergeCell ref="A85:A86"/>
    <mergeCell ref="B85:B86"/>
    <mergeCell ref="C85:C86"/>
    <mergeCell ref="D85:D86"/>
    <mergeCell ref="E28:E32"/>
    <mergeCell ref="E59:E61"/>
    <mergeCell ref="A87:A89"/>
    <mergeCell ref="B87:B89"/>
    <mergeCell ref="C87:C88"/>
    <mergeCell ref="D87:D88"/>
    <mergeCell ref="D78:D79"/>
    <mergeCell ref="C78:C79"/>
    <mergeCell ref="A81:A84"/>
  </mergeCells>
  <pageMargins left="0.35433070866141736" right="0.19685039370078741" top="0.27559055118110237" bottom="0.19685039370078741" header="0.19685039370078741" footer="0.51181102362204722"/>
  <pageSetup scale="3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Selected areas and No assesst</vt:lpstr>
      <vt:lpstr>'Selected areas and No assesst'!Print_Titles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2010-03-25T11:24:34Z</dcterms:created>
  <dcterms:modified xsi:type="dcterms:W3CDTF">2010-03-25T11:36:25Z</dcterms:modified>
</cp:coreProperties>
</file>